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3. KUA PPAS 2024\Revisi Widy\3. KUA PPAS 2024\1. Program penunjang urusan pemerintahan daerah provinsi\"/>
    </mc:Choice>
  </mc:AlternateContent>
  <bookViews>
    <workbookView xWindow="0" yWindow="0" windowWidth="20490" windowHeight="7755" activeTab="3"/>
  </bookViews>
  <sheets>
    <sheet name="01" sheetId="1" r:id="rId1"/>
    <sheet name="02" sheetId="2" r:id="rId2"/>
    <sheet name="03" sheetId="5" r:id="rId3"/>
    <sheet name="03 (2)" sheetId="6" r:id="rId4"/>
  </sheets>
  <definedNames>
    <definedName name="_xlnm.Print_Area" localSheetId="0">'01'!$B$1:$M$54</definedName>
    <definedName name="_xlnm.Print_Area" localSheetId="1">'02'!$B$1:$M$50</definedName>
    <definedName name="_xlnm.Print_Area" localSheetId="2">'03'!$B$1:$M$56</definedName>
    <definedName name="_xlnm.Print_Area" localSheetId="3">'03 (2)'!$B$1:$M$50</definedName>
  </definedNames>
  <calcPr calcId="152511"/>
</workbook>
</file>

<file path=xl/calcChain.xml><?xml version="1.0" encoding="utf-8"?>
<calcChain xmlns="http://schemas.openxmlformats.org/spreadsheetml/2006/main">
  <c r="M44" i="1" l="1"/>
  <c r="M37" i="1" s="1"/>
  <c r="M42" i="1"/>
  <c r="M46" i="5" l="1"/>
  <c r="J50" i="6" l="1"/>
  <c r="J49" i="6"/>
  <c r="J44" i="6"/>
  <c r="J43" i="6"/>
  <c r="M40" i="6"/>
  <c r="M44" i="5"/>
  <c r="M42" i="5"/>
  <c r="M37" i="6" l="1"/>
  <c r="M36" i="6" s="1"/>
  <c r="M35" i="6" s="1"/>
  <c r="M34" i="6" s="1"/>
  <c r="M33" i="6" s="1"/>
  <c r="M32" i="6" s="1"/>
  <c r="M23" i="6" s="1"/>
  <c r="C17" i="6" l="1"/>
  <c r="C18" i="6" s="1"/>
  <c r="M42" i="6"/>
  <c r="J56" i="5"/>
  <c r="J55" i="5"/>
  <c r="J50" i="5"/>
  <c r="J49" i="5"/>
  <c r="M40" i="5"/>
  <c r="M37" i="5" s="1"/>
  <c r="M36" i="5" l="1"/>
  <c r="M35" i="5" s="1"/>
  <c r="M34" i="5" s="1"/>
  <c r="J50" i="2"/>
  <c r="J49" i="2"/>
  <c r="J44" i="2"/>
  <c r="J43" i="2"/>
  <c r="M33" i="5" l="1"/>
  <c r="M32" i="5" s="1"/>
  <c r="M23" i="5" s="1"/>
  <c r="C17" i="5" s="1"/>
  <c r="C18" i="5" s="1"/>
  <c r="M48" i="5"/>
  <c r="M40" i="2"/>
  <c r="M37" i="2" s="1"/>
  <c r="M36" i="2" s="1"/>
  <c r="M35" i="2" s="1"/>
  <c r="M34" i="2" s="1"/>
  <c r="M40" i="1"/>
  <c r="M36" i="1" s="1"/>
  <c r="M35" i="1" l="1"/>
  <c r="M34" i="1" s="1"/>
  <c r="M33" i="1" l="1"/>
  <c r="M32" i="1" s="1"/>
  <c r="M23" i="1" s="1"/>
  <c r="C17" i="1" l="1"/>
  <c r="C18" i="1" s="1"/>
  <c r="M46" i="1"/>
  <c r="M33" i="2"/>
  <c r="M32" i="2" s="1"/>
  <c r="M23" i="2" s="1"/>
  <c r="C17" i="2" s="1"/>
  <c r="C18" i="2" s="1"/>
  <c r="M42" i="2"/>
</calcChain>
</file>

<file path=xl/sharedStrings.xml><?xml version="1.0" encoding="utf-8"?>
<sst xmlns="http://schemas.openxmlformats.org/spreadsheetml/2006/main" count="295" uniqueCount="102">
  <si>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</si>
  <si>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</si>
  <si>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</si>
  <si>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</si>
  <si>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</si>
  <si>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</si>
  <si>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</si>
  <si>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</si>
  <si>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</si>
  <si>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</si>
  <si>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</si>
  <si>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</si>
  <si>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</si>
  <si>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</si>
  <si>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</si>
  <si>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</si>
  <si>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</si>
  <si>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</si>
  <si>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</si>
  <si>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Inspektorat Daerah Provinsi Sumatera Barat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</si>
  <si>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</si>
  <si>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</si>
  <si>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</si>
  <si>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</si>
  <si>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</si>
  <si>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</si>
  <si>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</si>
  <si>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</si>
  <si>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</si>
  <si>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</si>
  <si>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</si>
  <si>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</si>
  <si>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</si>
  <si>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</si>
  <si>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</si>
  <si>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</si>
  <si>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</si>
  <si>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</si>
  <si>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</si>
  <si>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</si>
  <si>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</si>
  <si>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</si>
  <si>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</si>
  <si>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 xml:space="preserve">[#] </t>
  </si>
  <si>
    <t>[-]</t>
  </si>
  <si>
    <t>Liter</t>
  </si>
  <si>
    <t>Grand Total</t>
  </si>
  <si>
    <t>Provinsi Sumatera Barat,………………………………..</t>
  </si>
  <si>
    <t>Plt. Inspektur Daerah Provinsi</t>
  </si>
  <si>
    <t>Unit</t>
  </si>
  <si>
    <t>Hj. Betty Vetria, SE, M.Si, CFrA</t>
  </si>
  <si>
    <t>NIP. 19720215 199803 2 003</t>
  </si>
  <si>
    <t>Jumlah 2022</t>
  </si>
  <si>
    <t>jumlah 2023</t>
  </si>
  <si>
    <t>:  6.01.01.1.07 Pengadaan Barang Milik Daerah Penunjang Urusan Pemerintah Daerah</t>
  </si>
  <si>
    <t>:  6.01.01.1.07.05 Pengadaan Mebel</t>
  </si>
  <si>
    <t>Persentase ketercapaian penunjang urusan pemerintahan daerah provinsi</t>
  </si>
  <si>
    <t>Terlaksananya Pengadaan Barang Milik Daerah</t>
  </si>
  <si>
    <t>5.2</t>
  </si>
  <si>
    <t>BELANJA MODAL</t>
  </si>
  <si>
    <t>5.2.02</t>
  </si>
  <si>
    <t>Belanja Modal Peralatan dan Mesin</t>
  </si>
  <si>
    <t>Belanja Modal Alat Kantor dan Rumah Tangga</t>
  </si>
  <si>
    <t>5.2.02.05</t>
  </si>
  <si>
    <t>5.2.02.05.02</t>
  </si>
  <si>
    <t>5.2.02.05.02.0001</t>
  </si>
  <si>
    <t>Belanja Modal Alat Rumah Tangga</t>
  </si>
  <si>
    <t>Belanja Modal Mebel</t>
  </si>
  <si>
    <t>sofa</t>
  </si>
  <si>
    <t>: Rp. 0</t>
  </si>
  <si>
    <t>:  6.01.01.1.07.09 Pengadaan Gedung Kantor atau Bangunan Lainnya</t>
  </si>
  <si>
    <t>:  Rp. 0</t>
  </si>
  <si>
    <t>Belanja Modal Gedung dan Bangunan</t>
  </si>
  <si>
    <t>Belanja Modal Bangunan Gedung</t>
  </si>
  <si>
    <t>Belanja Modal Bangunan Gedung Tempat Kerja</t>
  </si>
  <si>
    <t>Belanja Modal Bangunan Gedung Kantor</t>
  </si>
  <si>
    <t>Pembangunan Bangunan Gedung Negara Sederhana</t>
  </si>
  <si>
    <t>Spesifikasi :</t>
  </si>
  <si>
    <t>Jumlah gedung kantor Inspektorat yang dibangun</t>
  </si>
  <si>
    <t>1 unit</t>
  </si>
  <si>
    <t>:   6.01.01.1.07.10 Pengadaan Sarana dan Prasarana Gedung Kantor atau Bangunan Lainnya</t>
  </si>
  <si>
    <t>Tersedianya AC</t>
  </si>
  <si>
    <t>5.2.02.05.02.0004</t>
  </si>
  <si>
    <t>Belanja Modal Alat Pendingin</t>
  </si>
  <si>
    <t>Spesifikasi : kursi sofa executive</t>
  </si>
  <si>
    <t>Pemerintah Provinsi Sumatera Barat Tahun Anggaran 2023</t>
  </si>
  <si>
    <t>Jumlah 2023</t>
  </si>
  <si>
    <t>jumlah 2024</t>
  </si>
  <si>
    <t>:   6.01.01.1.07.10 Pengadaan Peralatan dan Mesin Lainnya</t>
  </si>
  <si>
    <t>Laptop</t>
  </si>
  <si>
    <t>Printer</t>
  </si>
  <si>
    <t>Scanner</t>
  </si>
  <si>
    <t>AC</t>
  </si>
  <si>
    <t>Spesifikasi : 2 PK</t>
  </si>
  <si>
    <t xml:space="preserve">Jumlah Peralatan dan Mesin Lainnya </t>
  </si>
  <si>
    <t>Jumlah Mebel</t>
  </si>
  <si>
    <t>meter</t>
  </si>
  <si>
    <t>CCTV</t>
  </si>
  <si>
    <t xml:space="preserve">Spesifikasi : </t>
  </si>
  <si>
    <t>meja rapat</t>
  </si>
  <si>
    <t>kursi rapat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</si>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</sst>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#,##0.0000000000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6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6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2" fillId="0" borderId="0" xfId="0" applyFont="1"/>
    <xf numFmtId="0" fontId="0" fillId="0" borderId="6" xfId="0" applyFont="1" applyBorder="1"/>
    <xf numFmtId="0" fontId="0" fillId="0" borderId="0" xfId="0" applyFont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66" fontId="0" fillId="0" borderId="0" xfId="0" quotePrefix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2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8" fontId="0" fillId="0" borderId="9" xfId="0" applyNumberFormat="1" applyFont="1" applyBorder="1" applyAlignment="1">
      <alignment horizontal="center" vertical="center"/>
    </xf>
    <xf numFmtId="168" fontId="0" fillId="0" borderId="10" xfId="0" applyNumberFormat="1" applyFont="1" applyBorder="1" applyAlignment="1">
      <alignment horizontal="center" vertical="center"/>
    </xf>
    <xf numFmtId="168" fontId="0" fillId="0" borderId="11" xfId="0" applyNumberFormat="1" applyFont="1" applyBorder="1" applyAlignment="1">
      <alignment horizontal="center" vertical="center"/>
    </xf>
    <xf numFmtId="168" fontId="0" fillId="0" borderId="12" xfId="0" applyNumberFormat="1" applyFont="1" applyBorder="1" applyAlignment="1">
      <alignment horizontal="center" vertical="center"/>
    </xf>
    <xf numFmtId="168" fontId="0" fillId="0" borderId="7" xfId="0" applyNumberFormat="1" applyFont="1" applyBorder="1" applyAlignment="1">
      <alignment horizontal="center" vertical="center"/>
    </xf>
    <xf numFmtId="168" fontId="0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5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166" fontId="0" fillId="0" borderId="6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quotePrefix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3" fontId="0" fillId="0" borderId="9" xfId="0" applyNumberFormat="1" applyFont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6"/>
  <sheetViews>
    <sheetView view="pageBreakPreview" topLeftCell="A19" zoomScale="85" zoomScaleNormal="70" zoomScaleSheetLayoutView="85" workbookViewId="0">
      <selection activeCell="C42" sqref="C42"/>
    </sheetView>
  </sheetViews>
  <sheetFormatPr defaultRowHeight="15" x14ac:dyDescent="0.25"/>
  <cols>
    <col min="1" max="1" width="2.85546875" customWidth="1"/>
    <col min="2" max="2" width="22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2.85546875" style="3" bestFit="1" customWidth="1"/>
    <col min="12" max="12" width="4.7109375" style="1" bestFit="1" customWidth="1"/>
    <col min="13" max="13" width="20.28515625" style="1" bestFit="1" customWidth="1"/>
  </cols>
  <sheetData>
    <row r="1" spans="2:18" x14ac:dyDescent="0.25"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2:18" x14ac:dyDescent="0.25">
      <c r="B2" s="102" t="s">
        <v>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2:18" ht="3.75" customHeight="1" x14ac:dyDescent="0.25"/>
    <row r="4" spans="2:18" x14ac:dyDescent="0.25">
      <c r="B4" s="103" t="s">
        <v>85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4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100" t="s">
        <v>55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52</v>
      </c>
      <c r="C16" s="7" t="s">
        <v>69</v>
      </c>
      <c r="R16" t="s">
        <v>20</v>
      </c>
    </row>
    <row r="17" spans="2:18" x14ac:dyDescent="0.25">
      <c r="B17" t="s">
        <v>86</v>
      </c>
      <c r="C17" s="46">
        <f>M23</f>
        <v>26325100</v>
      </c>
    </row>
    <row r="18" spans="2:18" x14ac:dyDescent="0.25">
      <c r="B18" t="s">
        <v>87</v>
      </c>
      <c r="C18" s="46">
        <f>C17+(C17*10%)</f>
        <v>28957610</v>
      </c>
      <c r="R18" t="s">
        <v>22</v>
      </c>
    </row>
    <row r="19" spans="2:18" ht="5.25" customHeight="1" x14ac:dyDescent="0.25"/>
    <row r="20" spans="2:18" x14ac:dyDescent="0.25">
      <c r="B20" s="83" t="s">
        <v>23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</row>
    <row r="21" spans="2:18" x14ac:dyDescent="0.25">
      <c r="B21" s="8" t="s">
        <v>24</v>
      </c>
      <c r="C21" s="103" t="s">
        <v>25</v>
      </c>
      <c r="D21" s="104"/>
      <c r="E21" s="104"/>
      <c r="F21" s="104"/>
      <c r="G21" s="104"/>
      <c r="H21" s="104"/>
      <c r="I21" s="104"/>
      <c r="J21" s="104"/>
      <c r="K21" s="104"/>
      <c r="L21" s="105"/>
      <c r="M21" s="44" t="s">
        <v>26</v>
      </c>
    </row>
    <row r="22" spans="2:18" x14ac:dyDescent="0.25">
      <c r="B22" s="9" t="s">
        <v>27</v>
      </c>
      <c r="C22" s="77" t="s">
        <v>56</v>
      </c>
      <c r="D22" s="78"/>
      <c r="E22" s="78"/>
      <c r="F22" s="78"/>
      <c r="G22" s="78"/>
      <c r="H22" s="78"/>
      <c r="I22" s="78"/>
      <c r="J22" s="78"/>
      <c r="K22" s="78"/>
      <c r="L22" s="79"/>
      <c r="M22" s="10">
        <v>1</v>
      </c>
    </row>
    <row r="23" spans="2:18" x14ac:dyDescent="0.25">
      <c r="B23" s="9" t="s">
        <v>28</v>
      </c>
      <c r="C23" s="77" t="s">
        <v>29</v>
      </c>
      <c r="D23" s="78"/>
      <c r="E23" s="78"/>
      <c r="F23" s="78"/>
      <c r="G23" s="78"/>
      <c r="H23" s="78"/>
      <c r="I23" s="78"/>
      <c r="J23" s="78"/>
      <c r="K23" s="78"/>
      <c r="L23" s="79"/>
      <c r="M23" s="11">
        <f>M32</f>
        <v>26325100</v>
      </c>
    </row>
    <row r="24" spans="2:18" x14ac:dyDescent="0.25">
      <c r="B24" s="9" t="s">
        <v>30</v>
      </c>
      <c r="C24" s="80" t="s">
        <v>95</v>
      </c>
      <c r="D24" s="81"/>
      <c r="E24" s="81"/>
      <c r="F24" s="81"/>
      <c r="G24" s="81"/>
      <c r="H24" s="81"/>
      <c r="I24" s="81"/>
      <c r="J24" s="81"/>
      <c r="K24" s="81"/>
      <c r="L24" s="82"/>
      <c r="M24" s="12" t="s">
        <v>79</v>
      </c>
    </row>
    <row r="25" spans="2:18" ht="14.25" customHeight="1" x14ac:dyDescent="0.25">
      <c r="B25" s="9" t="s">
        <v>31</v>
      </c>
      <c r="C25" s="77" t="s">
        <v>57</v>
      </c>
      <c r="D25" s="78"/>
      <c r="E25" s="78"/>
      <c r="F25" s="78"/>
      <c r="G25" s="78"/>
      <c r="H25" s="78"/>
      <c r="I25" s="78"/>
      <c r="J25" s="78"/>
      <c r="K25" s="78"/>
      <c r="L25" s="79"/>
      <c r="M25" s="10">
        <v>1</v>
      </c>
    </row>
    <row r="26" spans="2:18" ht="4.5" customHeight="1" x14ac:dyDescent="0.25"/>
    <row r="27" spans="2:18" ht="16.5" customHeight="1" x14ac:dyDescent="0.25">
      <c r="B27" s="83" t="s">
        <v>32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</row>
    <row r="28" spans="2:18" ht="3.75" customHeight="1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2:18" x14ac:dyDescent="0.25">
      <c r="B29" s="85" t="s">
        <v>33</v>
      </c>
      <c r="C29" s="85" t="s">
        <v>34</v>
      </c>
      <c r="D29" s="88" t="s">
        <v>35</v>
      </c>
      <c r="E29" s="89"/>
      <c r="F29" s="89"/>
      <c r="G29" s="89"/>
      <c r="H29" s="89"/>
      <c r="I29" s="89"/>
      <c r="J29" s="89"/>
      <c r="K29" s="89"/>
      <c r="L29" s="90"/>
      <c r="M29" s="91" t="s">
        <v>36</v>
      </c>
    </row>
    <row r="30" spans="2:18" x14ac:dyDescent="0.25">
      <c r="B30" s="86"/>
      <c r="C30" s="86"/>
      <c r="D30" s="94" t="s">
        <v>37</v>
      </c>
      <c r="E30" s="94"/>
      <c r="F30" s="94"/>
      <c r="G30" s="94"/>
      <c r="H30" s="94"/>
      <c r="I30" s="94"/>
      <c r="J30" s="85" t="s">
        <v>38</v>
      </c>
      <c r="K30" s="95" t="s">
        <v>39</v>
      </c>
      <c r="L30" s="85" t="s">
        <v>40</v>
      </c>
      <c r="M30" s="92"/>
    </row>
    <row r="31" spans="2:18" ht="30" customHeight="1" x14ac:dyDescent="0.25">
      <c r="B31" s="87"/>
      <c r="C31" s="87"/>
      <c r="D31" s="97" t="s">
        <v>41</v>
      </c>
      <c r="E31" s="98"/>
      <c r="F31" s="98"/>
      <c r="G31" s="98"/>
      <c r="H31" s="98"/>
      <c r="I31" s="99"/>
      <c r="J31" s="87"/>
      <c r="K31" s="96"/>
      <c r="L31" s="87"/>
      <c r="M31" s="93"/>
    </row>
    <row r="32" spans="2:18" x14ac:dyDescent="0.25">
      <c r="B32" s="13">
        <v>5</v>
      </c>
      <c r="C32" s="74" t="s">
        <v>42</v>
      </c>
      <c r="D32" s="75"/>
      <c r="E32" s="75"/>
      <c r="F32" s="75"/>
      <c r="G32" s="75"/>
      <c r="H32" s="75"/>
      <c r="I32" s="75"/>
      <c r="J32" s="75"/>
      <c r="K32" s="75"/>
      <c r="L32" s="76"/>
      <c r="M32" s="14">
        <f>SUM(M33)</f>
        <v>26325100</v>
      </c>
    </row>
    <row r="33" spans="2:15" x14ac:dyDescent="0.25">
      <c r="B33" s="15" t="s">
        <v>58</v>
      </c>
      <c r="C33" s="74" t="s">
        <v>59</v>
      </c>
      <c r="D33" s="75"/>
      <c r="E33" s="75"/>
      <c r="F33" s="75"/>
      <c r="G33" s="75"/>
      <c r="H33" s="75"/>
      <c r="I33" s="75"/>
      <c r="J33" s="75"/>
      <c r="K33" s="75"/>
      <c r="L33" s="76"/>
      <c r="M33" s="16">
        <f>SUM(M34)</f>
        <v>26325100</v>
      </c>
    </row>
    <row r="34" spans="2:15" x14ac:dyDescent="0.25">
      <c r="B34" s="17" t="s">
        <v>60</v>
      </c>
      <c r="C34" s="74" t="s">
        <v>61</v>
      </c>
      <c r="D34" s="75"/>
      <c r="E34" s="75"/>
      <c r="F34" s="75"/>
      <c r="G34" s="75"/>
      <c r="H34" s="75"/>
      <c r="I34" s="75"/>
      <c r="J34" s="75"/>
      <c r="K34" s="75"/>
      <c r="L34" s="76"/>
      <c r="M34" s="16">
        <f>M35</f>
        <v>26325100</v>
      </c>
    </row>
    <row r="35" spans="2:15" x14ac:dyDescent="0.25">
      <c r="B35" s="17" t="s">
        <v>63</v>
      </c>
      <c r="C35" s="74" t="s">
        <v>62</v>
      </c>
      <c r="D35" s="75"/>
      <c r="E35" s="75"/>
      <c r="F35" s="75"/>
      <c r="G35" s="75"/>
      <c r="H35" s="75"/>
      <c r="I35" s="75"/>
      <c r="J35" s="75"/>
      <c r="K35" s="75"/>
      <c r="L35" s="76"/>
      <c r="M35" s="16">
        <f>SUM(M36)</f>
        <v>26325100</v>
      </c>
    </row>
    <row r="36" spans="2:15" x14ac:dyDescent="0.25">
      <c r="B36" s="17" t="s">
        <v>64</v>
      </c>
      <c r="C36" s="74" t="s">
        <v>66</v>
      </c>
      <c r="D36" s="75"/>
      <c r="E36" s="75"/>
      <c r="F36" s="75"/>
      <c r="G36" s="75"/>
      <c r="H36" s="75"/>
      <c r="I36" s="75"/>
      <c r="J36" s="75"/>
      <c r="K36" s="75"/>
      <c r="L36" s="76"/>
      <c r="M36" s="16">
        <f>SUM(M37)</f>
        <v>26325100</v>
      </c>
    </row>
    <row r="37" spans="2:15" s="18" customFormat="1" x14ac:dyDescent="0.25">
      <c r="B37" s="15" t="s">
        <v>65</v>
      </c>
      <c r="C37" s="74" t="s">
        <v>67</v>
      </c>
      <c r="D37" s="75"/>
      <c r="E37" s="75"/>
      <c r="F37" s="75"/>
      <c r="G37" s="75"/>
      <c r="H37" s="75"/>
      <c r="I37" s="75"/>
      <c r="J37" s="75"/>
      <c r="K37" s="75"/>
      <c r="L37" s="76"/>
      <c r="M37" s="16">
        <f>SUM(M40:M45)</f>
        <v>26325100</v>
      </c>
    </row>
    <row r="38" spans="2:15" s="18" customFormat="1" x14ac:dyDescent="0.25">
      <c r="B38" s="15"/>
      <c r="C38" s="74" t="s">
        <v>43</v>
      </c>
      <c r="D38" s="75"/>
      <c r="E38" s="75"/>
      <c r="F38" s="75"/>
      <c r="G38" s="75"/>
      <c r="H38" s="75"/>
      <c r="I38" s="75"/>
      <c r="J38" s="75"/>
      <c r="K38" s="75"/>
      <c r="L38" s="76"/>
      <c r="M38" s="16"/>
    </row>
    <row r="39" spans="2:15" s="18" customFormat="1" x14ac:dyDescent="0.25">
      <c r="B39" s="15"/>
      <c r="C39" s="74" t="s">
        <v>44</v>
      </c>
      <c r="D39" s="75"/>
      <c r="E39" s="75"/>
      <c r="F39" s="75"/>
      <c r="G39" s="75"/>
      <c r="H39" s="75"/>
      <c r="I39" s="75"/>
      <c r="J39" s="75"/>
      <c r="K39" s="75"/>
      <c r="L39" s="75"/>
      <c r="M39" s="76"/>
    </row>
    <row r="40" spans="2:15" x14ac:dyDescent="0.25">
      <c r="B40" s="19"/>
      <c r="C40" s="47" t="s">
        <v>68</v>
      </c>
      <c r="D40" s="53">
        <v>1</v>
      </c>
      <c r="E40" s="54"/>
      <c r="F40" s="54"/>
      <c r="G40" s="54"/>
      <c r="H40" s="54"/>
      <c r="I40" s="55"/>
      <c r="J40" s="59" t="s">
        <v>101</v>
      </c>
      <c r="K40" s="61">
        <v>6354400</v>
      </c>
      <c r="L40" s="62">
        <v>0</v>
      </c>
      <c r="M40" s="63">
        <f>D40*K40</f>
        <v>6354400</v>
      </c>
      <c r="N40" s="20"/>
      <c r="O40" s="20"/>
    </row>
    <row r="41" spans="2:15" x14ac:dyDescent="0.25">
      <c r="B41" s="19"/>
      <c r="C41" s="48" t="s">
        <v>84</v>
      </c>
      <c r="D41" s="56"/>
      <c r="E41" s="57"/>
      <c r="F41" s="57"/>
      <c r="G41" s="57"/>
      <c r="H41" s="57"/>
      <c r="I41" s="58"/>
      <c r="J41" s="60"/>
      <c r="K41" s="61"/>
      <c r="L41" s="62"/>
      <c r="M41" s="63"/>
      <c r="N41" s="20"/>
      <c r="O41" s="20"/>
    </row>
    <row r="42" spans="2:15" x14ac:dyDescent="0.25">
      <c r="B42" s="19"/>
      <c r="C42" s="47" t="s">
        <v>99</v>
      </c>
      <c r="D42" s="53">
        <v>1</v>
      </c>
      <c r="E42" s="54"/>
      <c r="F42" s="54"/>
      <c r="G42" s="54"/>
      <c r="H42" s="54"/>
      <c r="I42" s="55"/>
      <c r="J42" s="59" t="s">
        <v>49</v>
      </c>
      <c r="K42" s="61">
        <v>19970700</v>
      </c>
      <c r="L42" s="62">
        <v>0</v>
      </c>
      <c r="M42" s="63">
        <f>D42*K42</f>
        <v>19970700</v>
      </c>
      <c r="N42" s="20"/>
      <c r="O42" s="20"/>
    </row>
    <row r="43" spans="2:15" x14ac:dyDescent="0.25">
      <c r="B43" s="19"/>
      <c r="C43" s="48" t="s">
        <v>98</v>
      </c>
      <c r="D43" s="56"/>
      <c r="E43" s="57"/>
      <c r="F43" s="57"/>
      <c r="G43" s="57"/>
      <c r="H43" s="57"/>
      <c r="I43" s="58"/>
      <c r="J43" s="60"/>
      <c r="K43" s="61"/>
      <c r="L43" s="62"/>
      <c r="M43" s="63"/>
      <c r="N43" s="20"/>
      <c r="O43" s="20"/>
    </row>
    <row r="44" spans="2:15" x14ac:dyDescent="0.25">
      <c r="B44" s="19"/>
      <c r="C44" s="47" t="s">
        <v>100</v>
      </c>
      <c r="D44" s="53">
        <v>0</v>
      </c>
      <c r="E44" s="54"/>
      <c r="F44" s="54"/>
      <c r="G44" s="54"/>
      <c r="H44" s="54"/>
      <c r="I44" s="55"/>
      <c r="J44" s="59" t="s">
        <v>49</v>
      </c>
      <c r="K44" s="61">
        <v>1989500</v>
      </c>
      <c r="L44" s="62">
        <v>0</v>
      </c>
      <c r="M44" s="63">
        <f>D44*K44</f>
        <v>0</v>
      </c>
      <c r="N44" s="20"/>
      <c r="O44" s="20"/>
    </row>
    <row r="45" spans="2:15" x14ac:dyDescent="0.25">
      <c r="B45" s="19"/>
      <c r="C45" s="48" t="s">
        <v>98</v>
      </c>
      <c r="D45" s="56"/>
      <c r="E45" s="57"/>
      <c r="F45" s="57"/>
      <c r="G45" s="57"/>
      <c r="H45" s="57"/>
      <c r="I45" s="58"/>
      <c r="J45" s="60"/>
      <c r="K45" s="61"/>
      <c r="L45" s="62"/>
      <c r="M45" s="63"/>
      <c r="N45" s="20"/>
      <c r="O45" s="20"/>
    </row>
    <row r="46" spans="2:15" s="18" customFormat="1" x14ac:dyDescent="0.25">
      <c r="B46" s="67" t="s">
        <v>46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16">
        <f>M32</f>
        <v>26325100</v>
      </c>
    </row>
    <row r="47" spans="2:15" x14ac:dyDescent="0.25">
      <c r="B47" s="21"/>
      <c r="C47" s="22"/>
      <c r="D47" s="23"/>
      <c r="E47" s="23"/>
      <c r="F47" s="23"/>
      <c r="G47" s="23"/>
      <c r="H47" s="23"/>
      <c r="I47" s="24"/>
      <c r="J47" s="68" t="s">
        <v>47</v>
      </c>
      <c r="K47" s="69"/>
      <c r="L47" s="69"/>
      <c r="M47" s="70"/>
    </row>
    <row r="48" spans="2:15" x14ac:dyDescent="0.25">
      <c r="B48" s="25"/>
      <c r="C48" s="26"/>
      <c r="D48" s="27"/>
      <c r="E48" s="27"/>
      <c r="F48" s="27"/>
      <c r="G48" s="27"/>
      <c r="H48" s="27"/>
      <c r="I48" s="28"/>
      <c r="J48" s="71" t="s">
        <v>48</v>
      </c>
      <c r="K48" s="72"/>
      <c r="L48" s="72"/>
      <c r="M48" s="73"/>
    </row>
    <row r="49" spans="2:13" x14ac:dyDescent="0.25">
      <c r="B49" s="25"/>
      <c r="C49" s="26"/>
      <c r="D49" s="27"/>
      <c r="E49" s="27"/>
      <c r="F49" s="27"/>
      <c r="G49" s="27"/>
      <c r="H49" s="27"/>
      <c r="I49" s="28"/>
      <c r="J49" s="40"/>
      <c r="K49" s="31"/>
      <c r="L49" s="27"/>
      <c r="M49" s="32"/>
    </row>
    <row r="50" spans="2:13" x14ac:dyDescent="0.25">
      <c r="B50" s="25"/>
      <c r="C50" s="26"/>
      <c r="D50" s="27"/>
      <c r="E50" s="27"/>
      <c r="F50" s="27"/>
      <c r="G50" s="27"/>
      <c r="H50" s="27"/>
      <c r="I50" s="28"/>
      <c r="J50" s="40"/>
      <c r="K50" s="31"/>
      <c r="L50" s="27"/>
      <c r="M50" s="32"/>
    </row>
    <row r="51" spans="2:13" x14ac:dyDescent="0.25">
      <c r="B51" s="25"/>
      <c r="C51" s="26"/>
      <c r="D51" s="27"/>
      <c r="E51" s="27"/>
      <c r="F51" s="27"/>
      <c r="G51" s="27"/>
      <c r="H51" s="27"/>
      <c r="I51" s="28"/>
      <c r="J51" s="40"/>
      <c r="K51" s="31"/>
      <c r="L51" s="27"/>
      <c r="M51" s="32"/>
    </row>
    <row r="52" spans="2:13" x14ac:dyDescent="0.25">
      <c r="B52" s="25"/>
      <c r="C52" s="26"/>
      <c r="D52" s="27"/>
      <c r="E52" s="27"/>
      <c r="F52" s="27"/>
      <c r="G52" s="27"/>
      <c r="H52" s="27"/>
      <c r="I52" s="28"/>
      <c r="J52" s="40"/>
      <c r="K52" s="31"/>
      <c r="L52" s="27"/>
      <c r="M52" s="32"/>
    </row>
    <row r="53" spans="2:13" x14ac:dyDescent="0.25">
      <c r="B53" s="25"/>
      <c r="C53" s="26"/>
      <c r="D53" s="27"/>
      <c r="E53" s="27"/>
      <c r="F53" s="27"/>
      <c r="G53" s="27"/>
      <c r="H53" s="27"/>
      <c r="I53" s="28"/>
      <c r="J53" s="71" t="s">
        <v>50</v>
      </c>
      <c r="K53" s="72"/>
      <c r="L53" s="72"/>
      <c r="M53" s="73"/>
    </row>
    <row r="54" spans="2:13" x14ac:dyDescent="0.25">
      <c r="B54" s="33"/>
      <c r="C54" s="34"/>
      <c r="D54" s="35"/>
      <c r="E54" s="35"/>
      <c r="F54" s="35"/>
      <c r="G54" s="35"/>
      <c r="H54" s="35"/>
      <c r="I54" s="36"/>
      <c r="J54" s="64" t="s">
        <v>51</v>
      </c>
      <c r="K54" s="65"/>
      <c r="L54" s="65"/>
      <c r="M54" s="66"/>
    </row>
    <row r="55" spans="2:13" x14ac:dyDescent="0.25">
      <c r="M55" s="37"/>
    </row>
    <row r="56" spans="2:13" x14ac:dyDescent="0.25">
      <c r="M56" s="37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M63" s="37"/>
    </row>
    <row r="64" spans="2:13" x14ac:dyDescent="0.25">
      <c r="M64" s="37"/>
    </row>
    <row r="65" spans="4:13" x14ac:dyDescent="0.25">
      <c r="M65" s="37"/>
    </row>
    <row r="66" spans="4:13" x14ac:dyDescent="0.25">
      <c r="M66" s="37"/>
    </row>
    <row r="67" spans="4:13" x14ac:dyDescent="0.25">
      <c r="D67"/>
      <c r="E67"/>
      <c r="F67"/>
      <c r="G67"/>
      <c r="H67"/>
      <c r="I67"/>
      <c r="J67"/>
      <c r="K67"/>
      <c r="M67" s="37"/>
    </row>
    <row r="68" spans="4:13" x14ac:dyDescent="0.25">
      <c r="D68"/>
      <c r="E68"/>
      <c r="F68"/>
      <c r="G68"/>
      <c r="H68"/>
      <c r="I68"/>
      <c r="J68"/>
      <c r="K68"/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7"/>
    </row>
    <row r="287" spans="4:13" x14ac:dyDescent="0.25">
      <c r="D287"/>
      <c r="E287"/>
      <c r="F287"/>
      <c r="G287"/>
      <c r="H287"/>
      <c r="I287"/>
      <c r="J287"/>
      <c r="K287"/>
      <c r="M287" s="37"/>
    </row>
    <row r="288" spans="4:13" x14ac:dyDescent="0.25">
      <c r="D288"/>
      <c r="E288"/>
      <c r="F288"/>
      <c r="G288"/>
      <c r="H288"/>
      <c r="I288"/>
      <c r="J288"/>
      <c r="K288"/>
      <c r="M288" s="37"/>
    </row>
    <row r="289" spans="4:13" x14ac:dyDescent="0.25">
      <c r="D289"/>
      <c r="E289"/>
      <c r="F289"/>
      <c r="G289"/>
      <c r="H289"/>
      <c r="I289"/>
      <c r="J289"/>
      <c r="K289"/>
      <c r="M289" s="37"/>
    </row>
    <row r="290" spans="4:13" x14ac:dyDescent="0.25">
      <c r="D290"/>
      <c r="E290"/>
      <c r="F290"/>
      <c r="G290"/>
      <c r="H290"/>
      <c r="I290"/>
      <c r="J290"/>
      <c r="K290"/>
      <c r="M290" s="38"/>
    </row>
    <row r="291" spans="4:13" x14ac:dyDescent="0.25">
      <c r="D291"/>
      <c r="E291"/>
      <c r="F291"/>
      <c r="G291"/>
      <c r="H291"/>
      <c r="I291"/>
      <c r="J291"/>
      <c r="K291"/>
      <c r="M291" s="38"/>
    </row>
    <row r="292" spans="4:13" x14ac:dyDescent="0.25">
      <c r="D292"/>
      <c r="E292"/>
      <c r="F292"/>
      <c r="G292"/>
      <c r="H292"/>
      <c r="I292"/>
      <c r="J292"/>
      <c r="K292"/>
      <c r="M292" s="38"/>
    </row>
    <row r="293" spans="4:13" x14ac:dyDescent="0.25">
      <c r="D293"/>
      <c r="E293"/>
      <c r="F293"/>
      <c r="G293"/>
      <c r="H293"/>
      <c r="I293"/>
      <c r="J293"/>
      <c r="K293"/>
      <c r="M293" s="38"/>
    </row>
    <row r="294" spans="4:13" x14ac:dyDescent="0.25">
      <c r="D294"/>
      <c r="E294"/>
      <c r="F294"/>
      <c r="G294"/>
      <c r="H294"/>
      <c r="I294"/>
      <c r="J294"/>
      <c r="K294"/>
      <c r="M294" s="38"/>
    </row>
    <row r="295" spans="4:13" x14ac:dyDescent="0.25">
      <c r="D295"/>
      <c r="E295"/>
      <c r="F295"/>
      <c r="G295"/>
      <c r="H295"/>
      <c r="I295"/>
      <c r="J295"/>
      <c r="K295"/>
      <c r="M295" s="38"/>
    </row>
    <row r="296" spans="4:13" x14ac:dyDescent="0.25">
      <c r="D296"/>
      <c r="E296"/>
      <c r="F296"/>
      <c r="G296"/>
      <c r="H296"/>
      <c r="I296"/>
      <c r="J296"/>
      <c r="K296"/>
      <c r="M296" s="38"/>
    </row>
  </sheetData>
  <mergeCells count="49">
    <mergeCell ref="C32:L32"/>
    <mergeCell ref="C22:L22"/>
    <mergeCell ref="C11:M11"/>
    <mergeCell ref="B1:M1"/>
    <mergeCell ref="B2:M2"/>
    <mergeCell ref="B4:M4"/>
    <mergeCell ref="B20:M20"/>
    <mergeCell ref="C21:L21"/>
    <mergeCell ref="C39:M39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4:L34"/>
    <mergeCell ref="C35:L35"/>
    <mergeCell ref="C36:L36"/>
    <mergeCell ref="C37:L37"/>
    <mergeCell ref="C38:L38"/>
    <mergeCell ref="D40:I41"/>
    <mergeCell ref="J40:J41"/>
    <mergeCell ref="K40:K41"/>
    <mergeCell ref="L40:L41"/>
    <mergeCell ref="M40:M41"/>
    <mergeCell ref="J54:M54"/>
    <mergeCell ref="B46:L46"/>
    <mergeCell ref="J47:M47"/>
    <mergeCell ref="J48:M48"/>
    <mergeCell ref="J53:M53"/>
    <mergeCell ref="D42:I43"/>
    <mergeCell ref="J42:J43"/>
    <mergeCell ref="K42:K43"/>
    <mergeCell ref="L42:L43"/>
    <mergeCell ref="M42:M43"/>
    <mergeCell ref="D44:I45"/>
    <mergeCell ref="J44:J45"/>
    <mergeCell ref="K44:K45"/>
    <mergeCell ref="L44:L45"/>
    <mergeCell ref="M44:M4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2"/>
  <sheetViews>
    <sheetView view="pageBreakPreview" topLeftCell="A13" zoomScale="70" zoomScaleNormal="70" zoomScaleSheetLayoutView="70" workbookViewId="0">
      <selection activeCell="B42" sqref="B42:L42"/>
    </sheetView>
  </sheetViews>
  <sheetFormatPr defaultRowHeight="15" x14ac:dyDescent="0.25"/>
  <cols>
    <col min="1" max="1" width="2.85546875" customWidth="1"/>
    <col min="2" max="2" width="23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1.5703125" style="3" bestFit="1" customWidth="1"/>
    <col min="12" max="12" width="4.7109375" style="1" bestFit="1" customWidth="1"/>
    <col min="13" max="13" width="23.7109375" style="1" customWidth="1"/>
  </cols>
  <sheetData>
    <row r="1" spans="2:18" x14ac:dyDescent="0.25"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2:18" x14ac:dyDescent="0.25">
      <c r="B2" s="102" t="s">
        <v>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4" spans="2:18" x14ac:dyDescent="0.25">
      <c r="B4" s="103" t="s">
        <v>2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</row>
    <row r="5" spans="2:18" x14ac:dyDescent="0.25">
      <c r="B5" s="4"/>
      <c r="C5" s="4"/>
      <c r="D5" s="29"/>
      <c r="E5" s="29"/>
      <c r="F5" s="29"/>
      <c r="G5" s="29"/>
      <c r="H5" s="29"/>
      <c r="I5" s="29"/>
      <c r="J5" s="29"/>
      <c r="K5" s="6"/>
      <c r="L5" s="42"/>
      <c r="M5" s="4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100" t="s">
        <v>70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71</v>
      </c>
      <c r="R16" t="s">
        <v>20</v>
      </c>
    </row>
    <row r="17" spans="2:18" x14ac:dyDescent="0.25">
      <c r="B17" t="s">
        <v>52</v>
      </c>
      <c r="C17" s="46">
        <f>M23</f>
        <v>0</v>
      </c>
    </row>
    <row r="18" spans="2:18" x14ac:dyDescent="0.25">
      <c r="B18" t="s">
        <v>53</v>
      </c>
      <c r="C18" s="46">
        <f>C17+(C17*10%)</f>
        <v>0</v>
      </c>
      <c r="R18" t="s">
        <v>22</v>
      </c>
    </row>
    <row r="19" spans="2:18" ht="5.25" customHeight="1" x14ac:dyDescent="0.25"/>
    <row r="20" spans="2:18" x14ac:dyDescent="0.25">
      <c r="B20" s="83" t="s">
        <v>23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</row>
    <row r="21" spans="2:18" x14ac:dyDescent="0.25">
      <c r="B21" s="8" t="s">
        <v>24</v>
      </c>
      <c r="C21" s="103" t="s">
        <v>25</v>
      </c>
      <c r="D21" s="104"/>
      <c r="E21" s="104"/>
      <c r="F21" s="104"/>
      <c r="G21" s="104"/>
      <c r="H21" s="104"/>
      <c r="I21" s="104"/>
      <c r="J21" s="104"/>
      <c r="K21" s="104"/>
      <c r="L21" s="105"/>
      <c r="M21" s="44" t="s">
        <v>26</v>
      </c>
    </row>
    <row r="22" spans="2:18" x14ac:dyDescent="0.25">
      <c r="B22" s="9" t="s">
        <v>27</v>
      </c>
      <c r="C22" s="77" t="s">
        <v>56</v>
      </c>
      <c r="D22" s="78"/>
      <c r="E22" s="78"/>
      <c r="F22" s="78"/>
      <c r="G22" s="78"/>
      <c r="H22" s="78"/>
      <c r="I22" s="78"/>
      <c r="J22" s="78"/>
      <c r="K22" s="78"/>
      <c r="L22" s="79"/>
      <c r="M22" s="10">
        <v>0.95</v>
      </c>
    </row>
    <row r="23" spans="2:18" x14ac:dyDescent="0.25">
      <c r="B23" s="9" t="s">
        <v>28</v>
      </c>
      <c r="C23" s="77" t="s">
        <v>29</v>
      </c>
      <c r="D23" s="78"/>
      <c r="E23" s="78"/>
      <c r="F23" s="78"/>
      <c r="G23" s="78"/>
      <c r="H23" s="78"/>
      <c r="I23" s="78"/>
      <c r="J23" s="78"/>
      <c r="K23" s="78"/>
      <c r="L23" s="79"/>
      <c r="M23" s="11">
        <f>M32</f>
        <v>0</v>
      </c>
    </row>
    <row r="24" spans="2:18" x14ac:dyDescent="0.25">
      <c r="B24" s="39" t="s">
        <v>30</v>
      </c>
      <c r="C24" s="106" t="s">
        <v>78</v>
      </c>
      <c r="D24" s="107"/>
      <c r="E24" s="107"/>
      <c r="F24" s="107"/>
      <c r="G24" s="107"/>
      <c r="H24" s="107"/>
      <c r="I24" s="107"/>
      <c r="J24" s="107"/>
      <c r="K24" s="107"/>
      <c r="L24" s="108"/>
      <c r="M24" s="12" t="s">
        <v>79</v>
      </c>
    </row>
    <row r="25" spans="2:18" ht="14.25" customHeight="1" x14ac:dyDescent="0.25">
      <c r="B25" s="9" t="s">
        <v>31</v>
      </c>
      <c r="C25" s="77" t="s">
        <v>57</v>
      </c>
      <c r="D25" s="78"/>
      <c r="E25" s="78"/>
      <c r="F25" s="78"/>
      <c r="G25" s="78"/>
      <c r="H25" s="78"/>
      <c r="I25" s="78"/>
      <c r="J25" s="78"/>
      <c r="K25" s="78"/>
      <c r="L25" s="79"/>
      <c r="M25" s="10">
        <v>1</v>
      </c>
    </row>
    <row r="26" spans="2:18" ht="4.5" customHeight="1" x14ac:dyDescent="0.25"/>
    <row r="27" spans="2:18" ht="16.5" customHeight="1" x14ac:dyDescent="0.25">
      <c r="B27" s="83" t="s">
        <v>32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</row>
    <row r="28" spans="2:18" ht="3.75" customHeight="1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2:18" x14ac:dyDescent="0.25">
      <c r="B29" s="85" t="s">
        <v>33</v>
      </c>
      <c r="C29" s="85" t="s">
        <v>34</v>
      </c>
      <c r="D29" s="88" t="s">
        <v>35</v>
      </c>
      <c r="E29" s="89"/>
      <c r="F29" s="89"/>
      <c r="G29" s="89"/>
      <c r="H29" s="89"/>
      <c r="I29" s="89"/>
      <c r="J29" s="89"/>
      <c r="K29" s="89"/>
      <c r="L29" s="90"/>
      <c r="M29" s="91" t="s">
        <v>36</v>
      </c>
    </row>
    <row r="30" spans="2:18" x14ac:dyDescent="0.25">
      <c r="B30" s="86"/>
      <c r="C30" s="86"/>
      <c r="D30" s="94" t="s">
        <v>37</v>
      </c>
      <c r="E30" s="94"/>
      <c r="F30" s="94"/>
      <c r="G30" s="94"/>
      <c r="H30" s="94"/>
      <c r="I30" s="94"/>
      <c r="J30" s="85" t="s">
        <v>38</v>
      </c>
      <c r="K30" s="95" t="s">
        <v>39</v>
      </c>
      <c r="L30" s="85" t="s">
        <v>40</v>
      </c>
      <c r="M30" s="92"/>
    </row>
    <row r="31" spans="2:18" ht="30" customHeight="1" x14ac:dyDescent="0.25">
      <c r="B31" s="87"/>
      <c r="C31" s="87"/>
      <c r="D31" s="97" t="s">
        <v>41</v>
      </c>
      <c r="E31" s="98"/>
      <c r="F31" s="98"/>
      <c r="G31" s="98"/>
      <c r="H31" s="98"/>
      <c r="I31" s="99"/>
      <c r="J31" s="87"/>
      <c r="K31" s="96"/>
      <c r="L31" s="87"/>
      <c r="M31" s="93"/>
    </row>
    <row r="32" spans="2:18" x14ac:dyDescent="0.25">
      <c r="B32" s="13">
        <v>5</v>
      </c>
      <c r="C32" s="74" t="s">
        <v>42</v>
      </c>
      <c r="D32" s="75"/>
      <c r="E32" s="75"/>
      <c r="F32" s="75"/>
      <c r="G32" s="75"/>
      <c r="H32" s="75"/>
      <c r="I32" s="75"/>
      <c r="J32" s="75"/>
      <c r="K32" s="75"/>
      <c r="L32" s="76"/>
      <c r="M32" s="14">
        <f>SUM(M33)</f>
        <v>0</v>
      </c>
    </row>
    <row r="33" spans="2:15" x14ac:dyDescent="0.25">
      <c r="B33" s="15" t="s">
        <v>58</v>
      </c>
      <c r="C33" s="74" t="s">
        <v>59</v>
      </c>
      <c r="D33" s="75"/>
      <c r="E33" s="75"/>
      <c r="F33" s="75"/>
      <c r="G33" s="75"/>
      <c r="H33" s="75"/>
      <c r="I33" s="75"/>
      <c r="J33" s="75"/>
      <c r="K33" s="75"/>
      <c r="L33" s="76"/>
      <c r="M33" s="16">
        <f>SUM(M34)</f>
        <v>0</v>
      </c>
    </row>
    <row r="34" spans="2:15" x14ac:dyDescent="0.25">
      <c r="B34" s="17" t="s">
        <v>60</v>
      </c>
      <c r="C34" s="74" t="s">
        <v>72</v>
      </c>
      <c r="D34" s="75"/>
      <c r="E34" s="75"/>
      <c r="F34" s="75"/>
      <c r="G34" s="75"/>
      <c r="H34" s="75"/>
      <c r="I34" s="75"/>
      <c r="J34" s="75"/>
      <c r="K34" s="75"/>
      <c r="L34" s="76"/>
      <c r="M34" s="16">
        <f>M35</f>
        <v>0</v>
      </c>
    </row>
    <row r="35" spans="2:15" x14ac:dyDescent="0.25">
      <c r="B35" s="17" t="s">
        <v>63</v>
      </c>
      <c r="C35" s="74" t="s">
        <v>73</v>
      </c>
      <c r="D35" s="75"/>
      <c r="E35" s="75"/>
      <c r="F35" s="75"/>
      <c r="G35" s="75"/>
      <c r="H35" s="75"/>
      <c r="I35" s="75"/>
      <c r="J35" s="75"/>
      <c r="K35" s="75"/>
      <c r="L35" s="76"/>
      <c r="M35" s="16">
        <f>SUM(M36)</f>
        <v>0</v>
      </c>
    </row>
    <row r="36" spans="2:15" x14ac:dyDescent="0.25">
      <c r="B36" s="17" t="s">
        <v>64</v>
      </c>
      <c r="C36" s="74" t="s">
        <v>74</v>
      </c>
      <c r="D36" s="75"/>
      <c r="E36" s="75"/>
      <c r="F36" s="75"/>
      <c r="G36" s="75"/>
      <c r="H36" s="75"/>
      <c r="I36" s="75"/>
      <c r="J36" s="75"/>
      <c r="K36" s="75"/>
      <c r="L36" s="76"/>
      <c r="M36" s="16">
        <f>SUM(M37)</f>
        <v>0</v>
      </c>
    </row>
    <row r="37" spans="2:15" s="18" customFormat="1" x14ac:dyDescent="0.25">
      <c r="B37" s="15" t="s">
        <v>65</v>
      </c>
      <c r="C37" s="74" t="s">
        <v>75</v>
      </c>
      <c r="D37" s="75"/>
      <c r="E37" s="75"/>
      <c r="F37" s="75"/>
      <c r="G37" s="75"/>
      <c r="H37" s="75"/>
      <c r="I37" s="75"/>
      <c r="J37" s="75"/>
      <c r="K37" s="75"/>
      <c r="L37" s="76"/>
      <c r="M37" s="16">
        <f>SUM(M40)</f>
        <v>0</v>
      </c>
    </row>
    <row r="38" spans="2:15" s="18" customFormat="1" x14ac:dyDescent="0.25">
      <c r="B38" s="15"/>
      <c r="C38" s="74" t="s">
        <v>43</v>
      </c>
      <c r="D38" s="75"/>
      <c r="E38" s="75"/>
      <c r="F38" s="75"/>
      <c r="G38" s="75"/>
      <c r="H38" s="75"/>
      <c r="I38" s="75"/>
      <c r="J38" s="75"/>
      <c r="K38" s="75"/>
      <c r="L38" s="76"/>
      <c r="M38" s="16"/>
    </row>
    <row r="39" spans="2:15" s="18" customFormat="1" x14ac:dyDescent="0.25">
      <c r="B39" s="15"/>
      <c r="C39" s="74" t="s">
        <v>44</v>
      </c>
      <c r="D39" s="75"/>
      <c r="E39" s="75"/>
      <c r="F39" s="75"/>
      <c r="G39" s="75"/>
      <c r="H39" s="75"/>
      <c r="I39" s="75"/>
      <c r="J39" s="75"/>
      <c r="K39" s="75"/>
      <c r="L39" s="75"/>
      <c r="M39" s="76"/>
    </row>
    <row r="40" spans="2:15" x14ac:dyDescent="0.25">
      <c r="B40" s="19"/>
      <c r="C40" s="47" t="s">
        <v>76</v>
      </c>
      <c r="D40" s="109">
        <v>0</v>
      </c>
      <c r="E40" s="110"/>
      <c r="F40" s="110"/>
      <c r="G40" s="110"/>
      <c r="H40" s="110"/>
      <c r="I40" s="111"/>
      <c r="J40" s="59" t="s">
        <v>96</v>
      </c>
      <c r="K40" s="61">
        <v>7202000</v>
      </c>
      <c r="L40" s="115">
        <v>0</v>
      </c>
      <c r="M40" s="63">
        <f>D40*K40</f>
        <v>0</v>
      </c>
      <c r="N40" s="20"/>
      <c r="O40" s="20"/>
    </row>
    <row r="41" spans="2:15" x14ac:dyDescent="0.25">
      <c r="B41" s="19"/>
      <c r="C41" s="48" t="s">
        <v>77</v>
      </c>
      <c r="D41" s="112"/>
      <c r="E41" s="113"/>
      <c r="F41" s="113"/>
      <c r="G41" s="113"/>
      <c r="H41" s="113"/>
      <c r="I41" s="114"/>
      <c r="J41" s="60"/>
      <c r="K41" s="61"/>
      <c r="L41" s="115"/>
      <c r="M41" s="63"/>
      <c r="N41" s="20"/>
      <c r="O41" s="20"/>
    </row>
    <row r="42" spans="2:15" s="18" customFormat="1" x14ac:dyDescent="0.25">
      <c r="B42" s="67" t="s">
        <v>46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16">
        <f>SUM(M34)</f>
        <v>0</v>
      </c>
    </row>
    <row r="43" spans="2:15" x14ac:dyDescent="0.25">
      <c r="B43" s="21"/>
      <c r="C43" s="22"/>
      <c r="D43" s="23"/>
      <c r="E43" s="23"/>
      <c r="F43" s="23"/>
      <c r="G43" s="23"/>
      <c r="H43" s="23"/>
      <c r="I43" s="24"/>
      <c r="J43" s="68" t="str">
        <f>'01'!J47:M47</f>
        <v>Provinsi Sumatera Barat,………………………………..</v>
      </c>
      <c r="K43" s="69"/>
      <c r="L43" s="69"/>
      <c r="M43" s="70"/>
    </row>
    <row r="44" spans="2:15" x14ac:dyDescent="0.25">
      <c r="B44" s="25"/>
      <c r="C44" s="26"/>
      <c r="D44" s="27"/>
      <c r="E44" s="27"/>
      <c r="F44" s="27"/>
      <c r="G44" s="27"/>
      <c r="H44" s="27"/>
      <c r="I44" s="28"/>
      <c r="J44" s="71" t="str">
        <f>'01'!J48:M48</f>
        <v>Plt. Inspektur Daerah Provinsi</v>
      </c>
      <c r="K44" s="72"/>
      <c r="L44" s="72"/>
      <c r="M44" s="73"/>
    </row>
    <row r="45" spans="2:15" x14ac:dyDescent="0.25">
      <c r="B45" s="25"/>
      <c r="C45" s="26"/>
      <c r="D45" s="27"/>
      <c r="E45" s="27"/>
      <c r="F45" s="27"/>
      <c r="G45" s="27"/>
      <c r="H45" s="27"/>
      <c r="I45" s="28"/>
      <c r="J45" s="30"/>
      <c r="K45" s="31"/>
      <c r="L45" s="27"/>
      <c r="M45" s="32"/>
    </row>
    <row r="46" spans="2:15" x14ac:dyDescent="0.25">
      <c r="B46" s="25"/>
      <c r="C46" s="26"/>
      <c r="D46" s="27"/>
      <c r="E46" s="27"/>
      <c r="F46" s="27"/>
      <c r="G46" s="27"/>
      <c r="H46" s="27"/>
      <c r="I46" s="28"/>
      <c r="J46" s="30"/>
      <c r="K46" s="31"/>
      <c r="L46" s="27"/>
      <c r="M46" s="32"/>
    </row>
    <row r="47" spans="2:15" x14ac:dyDescent="0.25">
      <c r="B47" s="25"/>
      <c r="C47" s="26"/>
      <c r="D47" s="27"/>
      <c r="E47" s="27"/>
      <c r="F47" s="27"/>
      <c r="G47" s="27"/>
      <c r="H47" s="27"/>
      <c r="I47" s="28"/>
      <c r="J47" s="30"/>
      <c r="K47" s="31"/>
      <c r="L47" s="27"/>
      <c r="M47" s="32"/>
    </row>
    <row r="48" spans="2:15" x14ac:dyDescent="0.25">
      <c r="B48" s="25"/>
      <c r="C48" s="26"/>
      <c r="D48" s="27"/>
      <c r="E48" s="27"/>
      <c r="F48" s="27"/>
      <c r="G48" s="27"/>
      <c r="H48" s="27"/>
      <c r="I48" s="28"/>
      <c r="J48" s="30"/>
      <c r="K48" s="31"/>
      <c r="L48" s="27"/>
      <c r="M48" s="32"/>
    </row>
    <row r="49" spans="2:13" x14ac:dyDescent="0.25">
      <c r="B49" s="25"/>
      <c r="C49" s="26"/>
      <c r="D49" s="27"/>
      <c r="E49" s="27"/>
      <c r="F49" s="27"/>
      <c r="G49" s="27"/>
      <c r="H49" s="27"/>
      <c r="I49" s="28"/>
      <c r="J49" s="71" t="str">
        <f>'01'!J53:M53</f>
        <v>Hj. Betty Vetria, SE, M.Si, CFrA</v>
      </c>
      <c r="K49" s="72"/>
      <c r="L49" s="72"/>
      <c r="M49" s="73"/>
    </row>
    <row r="50" spans="2:13" x14ac:dyDescent="0.25">
      <c r="B50" s="33"/>
      <c r="C50" s="34"/>
      <c r="D50" s="35"/>
      <c r="E50" s="35"/>
      <c r="F50" s="35"/>
      <c r="G50" s="35"/>
      <c r="H50" s="35"/>
      <c r="I50" s="36"/>
      <c r="J50" s="64" t="str">
        <f>'01'!J54:M54</f>
        <v>NIP. 19720215 199803 2 003</v>
      </c>
      <c r="K50" s="65"/>
      <c r="L50" s="65"/>
      <c r="M50" s="66"/>
    </row>
    <row r="51" spans="2:13" x14ac:dyDescent="0.25">
      <c r="M51" s="37"/>
    </row>
    <row r="52" spans="2:13" x14ac:dyDescent="0.25">
      <c r="M52" s="37"/>
    </row>
    <row r="53" spans="2:13" x14ac:dyDescent="0.25">
      <c r="M53" s="37"/>
    </row>
    <row r="54" spans="2:13" x14ac:dyDescent="0.25">
      <c r="M54" s="37"/>
    </row>
    <row r="55" spans="2:13" x14ac:dyDescent="0.25">
      <c r="M55" s="37"/>
    </row>
    <row r="56" spans="2:13" x14ac:dyDescent="0.25">
      <c r="M56" s="37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D63"/>
      <c r="E63"/>
      <c r="F63"/>
      <c r="G63"/>
      <c r="H63"/>
      <c r="I63"/>
      <c r="J63"/>
      <c r="K63"/>
      <c r="M63" s="37"/>
    </row>
    <row r="64" spans="2:13" x14ac:dyDescent="0.25">
      <c r="D64"/>
      <c r="E64"/>
      <c r="F64"/>
      <c r="G64"/>
      <c r="H64"/>
      <c r="I64"/>
      <c r="J64"/>
      <c r="K64"/>
      <c r="M64" s="37"/>
    </row>
    <row r="65" spans="4:13" x14ac:dyDescent="0.25">
      <c r="D65"/>
      <c r="E65"/>
      <c r="F65"/>
      <c r="G65"/>
      <c r="H65"/>
      <c r="I65"/>
      <c r="J65"/>
      <c r="K65"/>
      <c r="M65" s="37"/>
    </row>
    <row r="66" spans="4:13" x14ac:dyDescent="0.25">
      <c r="D66"/>
      <c r="E66"/>
      <c r="F66"/>
      <c r="G66"/>
      <c r="H66"/>
      <c r="I66"/>
      <c r="J66"/>
      <c r="K66"/>
      <c r="M66" s="37"/>
    </row>
    <row r="67" spans="4:13" x14ac:dyDescent="0.25">
      <c r="D67"/>
      <c r="E67"/>
      <c r="F67"/>
      <c r="G67"/>
      <c r="H67"/>
      <c r="I67"/>
      <c r="J67"/>
      <c r="K67"/>
      <c r="M67" s="37"/>
    </row>
    <row r="68" spans="4:13" x14ac:dyDescent="0.25">
      <c r="D68"/>
      <c r="E68"/>
      <c r="F68"/>
      <c r="G68"/>
      <c r="H68"/>
      <c r="I68"/>
      <c r="J68"/>
      <c r="K68"/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8"/>
    </row>
    <row r="287" spans="4:13" x14ac:dyDescent="0.25">
      <c r="D287"/>
      <c r="E287"/>
      <c r="F287"/>
      <c r="G287"/>
      <c r="H287"/>
      <c r="I287"/>
      <c r="J287"/>
      <c r="K287"/>
      <c r="M287" s="38"/>
    </row>
    <row r="288" spans="4:13" x14ac:dyDescent="0.25">
      <c r="D288"/>
      <c r="E288"/>
      <c r="F288"/>
      <c r="G288"/>
      <c r="H288"/>
      <c r="I288"/>
      <c r="J288"/>
      <c r="K288"/>
      <c r="M288" s="38"/>
    </row>
    <row r="289" spans="4:13" x14ac:dyDescent="0.25">
      <c r="D289"/>
      <c r="E289"/>
      <c r="F289"/>
      <c r="G289"/>
      <c r="H289"/>
      <c r="I289"/>
      <c r="J289"/>
      <c r="K289"/>
      <c r="M289" s="38"/>
    </row>
    <row r="290" spans="4:13" x14ac:dyDescent="0.25">
      <c r="D290"/>
      <c r="E290"/>
      <c r="F290"/>
      <c r="G290"/>
      <c r="H290"/>
      <c r="I290"/>
      <c r="J290"/>
      <c r="K290"/>
      <c r="M290" s="38"/>
    </row>
    <row r="291" spans="4:13" x14ac:dyDescent="0.25">
      <c r="D291"/>
      <c r="E291"/>
      <c r="F291"/>
      <c r="G291"/>
      <c r="H291"/>
      <c r="I291"/>
      <c r="J291"/>
      <c r="K291"/>
      <c r="M291" s="38"/>
    </row>
    <row r="292" spans="4:13" x14ac:dyDescent="0.25">
      <c r="D292"/>
      <c r="E292"/>
      <c r="F292"/>
      <c r="G292"/>
      <c r="H292"/>
      <c r="I292"/>
      <c r="J292"/>
      <c r="K292"/>
      <c r="M292" s="38"/>
    </row>
  </sheetData>
  <mergeCells count="39">
    <mergeCell ref="B42:L42"/>
    <mergeCell ref="J43:M43"/>
    <mergeCell ref="J44:M44"/>
    <mergeCell ref="J49:M49"/>
    <mergeCell ref="J50:M50"/>
    <mergeCell ref="C38:L38"/>
    <mergeCell ref="C39:M39"/>
    <mergeCell ref="D40:I41"/>
    <mergeCell ref="J40:J41"/>
    <mergeCell ref="K40:K41"/>
    <mergeCell ref="L40:L41"/>
    <mergeCell ref="M40:M41"/>
    <mergeCell ref="C37:L3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B27:M27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8"/>
  <sheetViews>
    <sheetView view="pageBreakPreview" topLeftCell="A23" zoomScale="85" zoomScaleNormal="70" zoomScaleSheetLayoutView="85" workbookViewId="0">
      <selection activeCell="C42" sqref="C42"/>
    </sheetView>
  </sheetViews>
  <sheetFormatPr defaultRowHeight="15" x14ac:dyDescent="0.25"/>
  <cols>
    <col min="1" max="1" width="2.85546875" customWidth="1"/>
    <col min="2" max="2" width="23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2.85546875" style="3" customWidth="1"/>
    <col min="12" max="12" width="4.7109375" style="1" bestFit="1" customWidth="1"/>
    <col min="13" max="13" width="20.7109375" style="1" bestFit="1" customWidth="1"/>
    <col min="14" max="14" width="15.42578125" customWidth="1"/>
  </cols>
  <sheetData>
    <row r="1" spans="2:18" x14ac:dyDescent="0.25"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2:18" x14ac:dyDescent="0.25">
      <c r="B2" s="102" t="s">
        <v>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4" spans="2:18" x14ac:dyDescent="0.25">
      <c r="B4" s="103" t="s">
        <v>2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</row>
    <row r="5" spans="2:18" x14ac:dyDescent="0.25">
      <c r="B5" s="4"/>
      <c r="C5" s="4"/>
      <c r="D5" s="42"/>
      <c r="E5" s="42"/>
      <c r="F5" s="42"/>
      <c r="G5" s="42"/>
      <c r="H5" s="42"/>
      <c r="I5" s="42"/>
      <c r="J5" s="42"/>
      <c r="K5" s="6"/>
      <c r="L5" s="42"/>
      <c r="M5" s="4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100" t="s">
        <v>88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71</v>
      </c>
      <c r="R16" t="s">
        <v>20</v>
      </c>
    </row>
    <row r="17" spans="2:18" x14ac:dyDescent="0.25">
      <c r="B17" t="s">
        <v>52</v>
      </c>
      <c r="C17" s="46">
        <f>M23</f>
        <v>25525760</v>
      </c>
    </row>
    <row r="18" spans="2:18" x14ac:dyDescent="0.25">
      <c r="B18" t="s">
        <v>53</v>
      </c>
      <c r="C18" s="46">
        <f>C17+(C17*10%)</f>
        <v>28078336</v>
      </c>
      <c r="R18" t="s">
        <v>22</v>
      </c>
    </row>
    <row r="19" spans="2:18" ht="5.25" customHeight="1" x14ac:dyDescent="0.25"/>
    <row r="20" spans="2:18" x14ac:dyDescent="0.25">
      <c r="B20" s="83" t="s">
        <v>23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</row>
    <row r="21" spans="2:18" x14ac:dyDescent="0.25">
      <c r="B21" s="43" t="s">
        <v>24</v>
      </c>
      <c r="C21" s="103" t="s">
        <v>25</v>
      </c>
      <c r="D21" s="104"/>
      <c r="E21" s="104"/>
      <c r="F21" s="104"/>
      <c r="G21" s="104"/>
      <c r="H21" s="104"/>
      <c r="I21" s="104"/>
      <c r="J21" s="104"/>
      <c r="K21" s="104"/>
      <c r="L21" s="105"/>
      <c r="M21" s="44" t="s">
        <v>26</v>
      </c>
    </row>
    <row r="22" spans="2:18" x14ac:dyDescent="0.25">
      <c r="B22" s="9" t="s">
        <v>27</v>
      </c>
      <c r="C22" s="77" t="s">
        <v>56</v>
      </c>
      <c r="D22" s="78"/>
      <c r="E22" s="78"/>
      <c r="F22" s="78"/>
      <c r="G22" s="78"/>
      <c r="H22" s="78"/>
      <c r="I22" s="78"/>
      <c r="J22" s="78"/>
      <c r="K22" s="78"/>
      <c r="L22" s="79"/>
      <c r="M22" s="10">
        <v>0.95</v>
      </c>
    </row>
    <row r="23" spans="2:18" x14ac:dyDescent="0.25">
      <c r="B23" s="9" t="s">
        <v>28</v>
      </c>
      <c r="C23" s="77" t="s">
        <v>29</v>
      </c>
      <c r="D23" s="78"/>
      <c r="E23" s="78"/>
      <c r="F23" s="78"/>
      <c r="G23" s="78"/>
      <c r="H23" s="78"/>
      <c r="I23" s="78"/>
      <c r="J23" s="78"/>
      <c r="K23" s="78"/>
      <c r="L23" s="79"/>
      <c r="M23" s="11">
        <f>M32</f>
        <v>25525760</v>
      </c>
    </row>
    <row r="24" spans="2:18" x14ac:dyDescent="0.25">
      <c r="B24" s="39" t="s">
        <v>30</v>
      </c>
      <c r="C24" s="106" t="s">
        <v>94</v>
      </c>
      <c r="D24" s="107"/>
      <c r="E24" s="107"/>
      <c r="F24" s="107"/>
      <c r="G24" s="107"/>
      <c r="H24" s="107"/>
      <c r="I24" s="107"/>
      <c r="J24" s="107"/>
      <c r="K24" s="107"/>
      <c r="L24" s="108"/>
      <c r="M24" s="12" t="s">
        <v>79</v>
      </c>
    </row>
    <row r="25" spans="2:18" ht="14.25" customHeight="1" x14ac:dyDescent="0.25">
      <c r="B25" s="9" t="s">
        <v>31</v>
      </c>
      <c r="C25" s="77" t="s">
        <v>57</v>
      </c>
      <c r="D25" s="78"/>
      <c r="E25" s="78"/>
      <c r="F25" s="78"/>
      <c r="G25" s="78"/>
      <c r="H25" s="78"/>
      <c r="I25" s="78"/>
      <c r="J25" s="78"/>
      <c r="K25" s="78"/>
      <c r="L25" s="79"/>
      <c r="M25" s="10">
        <v>1</v>
      </c>
    </row>
    <row r="26" spans="2:18" ht="4.5" customHeight="1" x14ac:dyDescent="0.25"/>
    <row r="27" spans="2:18" ht="16.5" customHeight="1" x14ac:dyDescent="0.25">
      <c r="B27" s="83" t="s">
        <v>32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</row>
    <row r="28" spans="2:18" ht="3.75" customHeight="1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2:18" x14ac:dyDescent="0.25">
      <c r="B29" s="85" t="s">
        <v>33</v>
      </c>
      <c r="C29" s="85" t="s">
        <v>34</v>
      </c>
      <c r="D29" s="88" t="s">
        <v>35</v>
      </c>
      <c r="E29" s="89"/>
      <c r="F29" s="89"/>
      <c r="G29" s="89"/>
      <c r="H29" s="89"/>
      <c r="I29" s="89"/>
      <c r="J29" s="89"/>
      <c r="K29" s="89"/>
      <c r="L29" s="90"/>
      <c r="M29" s="91" t="s">
        <v>36</v>
      </c>
    </row>
    <row r="30" spans="2:18" x14ac:dyDescent="0.25">
      <c r="B30" s="86"/>
      <c r="C30" s="86"/>
      <c r="D30" s="94" t="s">
        <v>37</v>
      </c>
      <c r="E30" s="94"/>
      <c r="F30" s="94"/>
      <c r="G30" s="94"/>
      <c r="H30" s="94"/>
      <c r="I30" s="94"/>
      <c r="J30" s="85" t="s">
        <v>38</v>
      </c>
      <c r="K30" s="95" t="s">
        <v>39</v>
      </c>
      <c r="L30" s="85" t="s">
        <v>40</v>
      </c>
      <c r="M30" s="92"/>
    </row>
    <row r="31" spans="2:18" ht="30" customHeight="1" x14ac:dyDescent="0.25">
      <c r="B31" s="87"/>
      <c r="C31" s="87"/>
      <c r="D31" s="97" t="s">
        <v>41</v>
      </c>
      <c r="E31" s="98"/>
      <c r="F31" s="98"/>
      <c r="G31" s="98"/>
      <c r="H31" s="98"/>
      <c r="I31" s="99"/>
      <c r="J31" s="87"/>
      <c r="K31" s="96"/>
      <c r="L31" s="87"/>
      <c r="M31" s="93"/>
    </row>
    <row r="32" spans="2:18" x14ac:dyDescent="0.25">
      <c r="B32" s="13">
        <v>5</v>
      </c>
      <c r="C32" s="74" t="s">
        <v>42</v>
      </c>
      <c r="D32" s="75"/>
      <c r="E32" s="75"/>
      <c r="F32" s="75"/>
      <c r="G32" s="75"/>
      <c r="H32" s="75"/>
      <c r="I32" s="75"/>
      <c r="J32" s="75"/>
      <c r="K32" s="75"/>
      <c r="L32" s="76"/>
      <c r="M32" s="14">
        <f>SUM(M33)</f>
        <v>25525760</v>
      </c>
    </row>
    <row r="33" spans="2:15" x14ac:dyDescent="0.25">
      <c r="B33" s="15" t="s">
        <v>58</v>
      </c>
      <c r="C33" s="74" t="s">
        <v>59</v>
      </c>
      <c r="D33" s="75"/>
      <c r="E33" s="75"/>
      <c r="F33" s="75"/>
      <c r="G33" s="75"/>
      <c r="H33" s="75"/>
      <c r="I33" s="75"/>
      <c r="J33" s="75"/>
      <c r="K33" s="75"/>
      <c r="L33" s="76"/>
      <c r="M33" s="16">
        <f>SUM(M34)</f>
        <v>25525760</v>
      </c>
    </row>
    <row r="34" spans="2:15" x14ac:dyDescent="0.25">
      <c r="B34" s="17" t="s">
        <v>60</v>
      </c>
      <c r="C34" s="74" t="s">
        <v>61</v>
      </c>
      <c r="D34" s="75"/>
      <c r="E34" s="75"/>
      <c r="F34" s="75"/>
      <c r="G34" s="75"/>
      <c r="H34" s="75"/>
      <c r="I34" s="75"/>
      <c r="J34" s="75"/>
      <c r="K34" s="75"/>
      <c r="L34" s="76"/>
      <c r="M34" s="16">
        <f>M35</f>
        <v>25525760</v>
      </c>
    </row>
    <row r="35" spans="2:15" x14ac:dyDescent="0.25">
      <c r="B35" s="17" t="s">
        <v>63</v>
      </c>
      <c r="C35" s="74" t="s">
        <v>62</v>
      </c>
      <c r="D35" s="75"/>
      <c r="E35" s="75"/>
      <c r="F35" s="75"/>
      <c r="G35" s="75"/>
      <c r="H35" s="75"/>
      <c r="I35" s="75"/>
      <c r="J35" s="75"/>
      <c r="K35" s="75"/>
      <c r="L35" s="76"/>
      <c r="M35" s="16">
        <f>SUM(M36)</f>
        <v>25525760</v>
      </c>
    </row>
    <row r="36" spans="2:15" x14ac:dyDescent="0.25">
      <c r="B36" s="17" t="s">
        <v>64</v>
      </c>
      <c r="C36" s="74" t="s">
        <v>66</v>
      </c>
      <c r="D36" s="75"/>
      <c r="E36" s="75"/>
      <c r="F36" s="75"/>
      <c r="G36" s="75"/>
      <c r="H36" s="75"/>
      <c r="I36" s="75"/>
      <c r="J36" s="75"/>
      <c r="K36" s="75"/>
      <c r="L36" s="76"/>
      <c r="M36" s="16">
        <f>SUM(M37)</f>
        <v>25525760</v>
      </c>
    </row>
    <row r="37" spans="2:15" s="18" customFormat="1" x14ac:dyDescent="0.25">
      <c r="B37" s="15" t="s">
        <v>82</v>
      </c>
      <c r="C37" s="74" t="s">
        <v>83</v>
      </c>
      <c r="D37" s="75"/>
      <c r="E37" s="75"/>
      <c r="F37" s="75"/>
      <c r="G37" s="75"/>
      <c r="H37" s="75"/>
      <c r="I37" s="75"/>
      <c r="J37" s="75"/>
      <c r="K37" s="75"/>
      <c r="L37" s="76"/>
      <c r="M37" s="16">
        <f>SUM(M40:M47)</f>
        <v>25525760</v>
      </c>
    </row>
    <row r="38" spans="2:15" s="18" customFormat="1" x14ac:dyDescent="0.25">
      <c r="B38" s="15"/>
      <c r="C38" s="74" t="s">
        <v>43</v>
      </c>
      <c r="D38" s="75"/>
      <c r="E38" s="75"/>
      <c r="F38" s="75"/>
      <c r="G38" s="75"/>
      <c r="H38" s="75"/>
      <c r="I38" s="75"/>
      <c r="J38" s="75"/>
      <c r="K38" s="75"/>
      <c r="L38" s="76"/>
      <c r="M38" s="16"/>
    </row>
    <row r="39" spans="2:15" s="18" customFormat="1" x14ac:dyDescent="0.25">
      <c r="B39" s="15"/>
      <c r="C39" s="74" t="s">
        <v>44</v>
      </c>
      <c r="D39" s="75"/>
      <c r="E39" s="75"/>
      <c r="F39" s="75"/>
      <c r="G39" s="75"/>
      <c r="H39" s="75"/>
      <c r="I39" s="75"/>
      <c r="J39" s="75"/>
      <c r="K39" s="75"/>
      <c r="L39" s="75"/>
      <c r="M39" s="76"/>
    </row>
    <row r="40" spans="2:15" x14ac:dyDescent="0.25">
      <c r="B40" s="19"/>
      <c r="C40" s="47" t="s">
        <v>89</v>
      </c>
      <c r="D40" s="116">
        <v>0</v>
      </c>
      <c r="E40" s="110"/>
      <c r="F40" s="110"/>
      <c r="G40" s="110"/>
      <c r="H40" s="110"/>
      <c r="I40" s="111"/>
      <c r="J40" s="59" t="s">
        <v>49</v>
      </c>
      <c r="K40" s="61">
        <v>18698900</v>
      </c>
      <c r="L40" s="115">
        <v>0</v>
      </c>
      <c r="M40" s="63">
        <f>D40*K40</f>
        <v>0</v>
      </c>
      <c r="N40" s="20"/>
      <c r="O40" s="20"/>
    </row>
    <row r="41" spans="2:15" x14ac:dyDescent="0.25">
      <c r="B41" s="19"/>
      <c r="C41" s="48" t="s">
        <v>98</v>
      </c>
      <c r="D41" s="112"/>
      <c r="E41" s="113"/>
      <c r="F41" s="113"/>
      <c r="G41" s="113"/>
      <c r="H41" s="113"/>
      <c r="I41" s="114"/>
      <c r="J41" s="60"/>
      <c r="K41" s="61"/>
      <c r="L41" s="115"/>
      <c r="M41" s="63"/>
      <c r="N41" s="20"/>
      <c r="O41" s="20"/>
    </row>
    <row r="42" spans="2:15" x14ac:dyDescent="0.25">
      <c r="B42" s="19"/>
      <c r="C42" s="47" t="s">
        <v>90</v>
      </c>
      <c r="D42" s="116">
        <v>2</v>
      </c>
      <c r="E42" s="110"/>
      <c r="F42" s="110"/>
      <c r="G42" s="110"/>
      <c r="H42" s="110"/>
      <c r="I42" s="111"/>
      <c r="J42" s="59" t="s">
        <v>49</v>
      </c>
      <c r="K42" s="61">
        <v>5262880</v>
      </c>
      <c r="L42" s="115">
        <v>0</v>
      </c>
      <c r="M42" s="63">
        <f>D42*K42</f>
        <v>10525760</v>
      </c>
      <c r="N42" s="20"/>
      <c r="O42" s="20"/>
    </row>
    <row r="43" spans="2:15" x14ac:dyDescent="0.25">
      <c r="B43" s="19"/>
      <c r="C43" s="48" t="s">
        <v>98</v>
      </c>
      <c r="D43" s="112"/>
      <c r="E43" s="113"/>
      <c r="F43" s="113"/>
      <c r="G43" s="113"/>
      <c r="H43" s="113"/>
      <c r="I43" s="114"/>
      <c r="J43" s="60"/>
      <c r="K43" s="61"/>
      <c r="L43" s="115"/>
      <c r="M43" s="63"/>
      <c r="N43" s="20"/>
      <c r="O43" s="20"/>
    </row>
    <row r="44" spans="2:15" x14ac:dyDescent="0.25">
      <c r="B44" s="19"/>
      <c r="C44" s="47" t="s">
        <v>91</v>
      </c>
      <c r="D44" s="116">
        <v>2</v>
      </c>
      <c r="E44" s="110"/>
      <c r="F44" s="110"/>
      <c r="G44" s="110"/>
      <c r="H44" s="110"/>
      <c r="I44" s="111"/>
      <c r="J44" s="59" t="s">
        <v>49</v>
      </c>
      <c r="K44" s="61">
        <v>7500000</v>
      </c>
      <c r="L44" s="115">
        <v>0</v>
      </c>
      <c r="M44" s="63">
        <f>D44*K44</f>
        <v>15000000</v>
      </c>
      <c r="N44" s="20"/>
      <c r="O44" s="20"/>
    </row>
    <row r="45" spans="2:15" x14ac:dyDescent="0.25">
      <c r="B45" s="19"/>
      <c r="C45" s="48" t="s">
        <v>98</v>
      </c>
      <c r="D45" s="112"/>
      <c r="E45" s="113"/>
      <c r="F45" s="113"/>
      <c r="G45" s="113"/>
      <c r="H45" s="113"/>
      <c r="I45" s="114"/>
      <c r="J45" s="60"/>
      <c r="K45" s="61"/>
      <c r="L45" s="115"/>
      <c r="M45" s="63"/>
      <c r="N45" s="20"/>
      <c r="O45" s="20"/>
    </row>
    <row r="46" spans="2:15" x14ac:dyDescent="0.25">
      <c r="B46" s="19"/>
      <c r="C46" s="47" t="s">
        <v>97</v>
      </c>
      <c r="D46" s="116">
        <v>0</v>
      </c>
      <c r="E46" s="110"/>
      <c r="F46" s="110"/>
      <c r="G46" s="110"/>
      <c r="H46" s="110"/>
      <c r="I46" s="111"/>
      <c r="J46" s="59" t="s">
        <v>49</v>
      </c>
      <c r="K46" s="61">
        <v>8400700</v>
      </c>
      <c r="L46" s="115">
        <v>0</v>
      </c>
      <c r="M46" s="63">
        <f>D46*K46</f>
        <v>0</v>
      </c>
      <c r="N46" s="20"/>
      <c r="O46" s="20"/>
    </row>
    <row r="47" spans="2:15" x14ac:dyDescent="0.25">
      <c r="B47" s="19"/>
      <c r="C47" s="48" t="s">
        <v>98</v>
      </c>
      <c r="D47" s="112"/>
      <c r="E47" s="113"/>
      <c r="F47" s="113"/>
      <c r="G47" s="113"/>
      <c r="H47" s="113"/>
      <c r="I47" s="114"/>
      <c r="J47" s="60"/>
      <c r="K47" s="61"/>
      <c r="L47" s="115"/>
      <c r="M47" s="63"/>
      <c r="N47" s="20"/>
      <c r="O47" s="20"/>
    </row>
    <row r="48" spans="2:15" s="18" customFormat="1" x14ac:dyDescent="0.25">
      <c r="B48" s="67" t="s">
        <v>46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16">
        <f>SUM(M34)</f>
        <v>25525760</v>
      </c>
    </row>
    <row r="49" spans="2:13" x14ac:dyDescent="0.25">
      <c r="B49" s="21"/>
      <c r="C49" s="22"/>
      <c r="D49" s="23"/>
      <c r="E49" s="23"/>
      <c r="F49" s="23"/>
      <c r="G49" s="23"/>
      <c r="H49" s="23"/>
      <c r="I49" s="24"/>
      <c r="J49" s="68" t="str">
        <f>'01'!J47:M47</f>
        <v>Provinsi Sumatera Barat,………………………………..</v>
      </c>
      <c r="K49" s="69"/>
      <c r="L49" s="69"/>
      <c r="M49" s="70"/>
    </row>
    <row r="50" spans="2:13" x14ac:dyDescent="0.25">
      <c r="B50" s="25"/>
      <c r="C50" s="26"/>
      <c r="D50" s="27"/>
      <c r="E50" s="27"/>
      <c r="F50" s="27"/>
      <c r="G50" s="27"/>
      <c r="H50" s="27"/>
      <c r="I50" s="28"/>
      <c r="J50" s="71" t="str">
        <f>'01'!J48:M48</f>
        <v>Plt. Inspektur Daerah Provinsi</v>
      </c>
      <c r="K50" s="72"/>
      <c r="L50" s="72"/>
      <c r="M50" s="73"/>
    </row>
    <row r="51" spans="2:13" x14ac:dyDescent="0.25">
      <c r="B51" s="25"/>
      <c r="C51" s="26"/>
      <c r="D51" s="27"/>
      <c r="E51" s="27"/>
      <c r="F51" s="27"/>
      <c r="G51" s="27"/>
      <c r="H51" s="27"/>
      <c r="I51" s="28"/>
      <c r="J51" s="41"/>
      <c r="K51" s="31"/>
      <c r="L51" s="27"/>
      <c r="M51" s="32"/>
    </row>
    <row r="52" spans="2:13" x14ac:dyDescent="0.25">
      <c r="B52" s="25"/>
      <c r="C52" s="26"/>
      <c r="D52" s="27"/>
      <c r="E52" s="27"/>
      <c r="F52" s="27"/>
      <c r="G52" s="27"/>
      <c r="H52" s="27"/>
      <c r="I52" s="28"/>
      <c r="J52" s="41"/>
      <c r="K52" s="31"/>
      <c r="L52" s="27"/>
      <c r="M52" s="32"/>
    </row>
    <row r="53" spans="2:13" x14ac:dyDescent="0.25">
      <c r="B53" s="25"/>
      <c r="C53" s="26"/>
      <c r="D53" s="27"/>
      <c r="E53" s="27"/>
      <c r="F53" s="27"/>
      <c r="G53" s="27"/>
      <c r="H53" s="27"/>
      <c r="I53" s="28"/>
      <c r="J53" s="41"/>
      <c r="K53" s="31"/>
      <c r="L53" s="27"/>
      <c r="M53" s="32"/>
    </row>
    <row r="54" spans="2:13" x14ac:dyDescent="0.25">
      <c r="B54" s="25"/>
      <c r="C54" s="26"/>
      <c r="D54" s="27"/>
      <c r="E54" s="27"/>
      <c r="F54" s="27"/>
      <c r="G54" s="27"/>
      <c r="H54" s="27"/>
      <c r="I54" s="28"/>
      <c r="J54" s="41"/>
      <c r="K54" s="31"/>
      <c r="L54" s="27"/>
      <c r="M54" s="32"/>
    </row>
    <row r="55" spans="2:13" x14ac:dyDescent="0.25">
      <c r="B55" s="25"/>
      <c r="C55" s="26"/>
      <c r="D55" s="27"/>
      <c r="E55" s="27"/>
      <c r="F55" s="27"/>
      <c r="G55" s="27"/>
      <c r="H55" s="27"/>
      <c r="I55" s="28"/>
      <c r="J55" s="71" t="str">
        <f>'01'!J53:M53</f>
        <v>Hj. Betty Vetria, SE, M.Si, CFrA</v>
      </c>
      <c r="K55" s="72"/>
      <c r="L55" s="72"/>
      <c r="M55" s="73"/>
    </row>
    <row r="56" spans="2:13" x14ac:dyDescent="0.25">
      <c r="B56" s="33"/>
      <c r="C56" s="34"/>
      <c r="D56" s="35"/>
      <c r="E56" s="35"/>
      <c r="F56" s="35"/>
      <c r="G56" s="35"/>
      <c r="H56" s="35"/>
      <c r="I56" s="36"/>
      <c r="J56" s="64" t="str">
        <f>'01'!J54:M54</f>
        <v>NIP. 19720215 199803 2 003</v>
      </c>
      <c r="K56" s="65"/>
      <c r="L56" s="65"/>
      <c r="M56" s="66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M63" s="37"/>
    </row>
    <row r="64" spans="2:13" x14ac:dyDescent="0.25">
      <c r="M64" s="37"/>
    </row>
    <row r="65" spans="4:13" x14ac:dyDescent="0.25">
      <c r="M65" s="37"/>
    </row>
    <row r="66" spans="4:13" x14ac:dyDescent="0.25">
      <c r="M66" s="37"/>
    </row>
    <row r="67" spans="4:13" x14ac:dyDescent="0.25">
      <c r="M67" s="37"/>
    </row>
    <row r="68" spans="4:13" x14ac:dyDescent="0.25"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7"/>
    </row>
    <row r="287" spans="4:13" x14ac:dyDescent="0.25">
      <c r="D287"/>
      <c r="E287"/>
      <c r="F287"/>
      <c r="G287"/>
      <c r="H287"/>
      <c r="I287"/>
      <c r="J287"/>
      <c r="K287"/>
      <c r="M287" s="37"/>
    </row>
    <row r="288" spans="4:13" x14ac:dyDescent="0.25">
      <c r="D288"/>
      <c r="E288"/>
      <c r="F288"/>
      <c r="G288"/>
      <c r="H288"/>
      <c r="I288"/>
      <c r="J288"/>
      <c r="K288"/>
      <c r="M288" s="37"/>
    </row>
    <row r="289" spans="4:13" x14ac:dyDescent="0.25">
      <c r="D289"/>
      <c r="E289"/>
      <c r="F289"/>
      <c r="G289"/>
      <c r="H289"/>
      <c r="I289"/>
      <c r="J289"/>
      <c r="K289"/>
      <c r="M289" s="37"/>
    </row>
    <row r="290" spans="4:13" x14ac:dyDescent="0.25">
      <c r="D290"/>
      <c r="E290"/>
      <c r="F290"/>
      <c r="G290"/>
      <c r="H290"/>
      <c r="I290"/>
      <c r="J290"/>
      <c r="K290"/>
      <c r="M290" s="37"/>
    </row>
    <row r="291" spans="4:13" x14ac:dyDescent="0.25">
      <c r="D291"/>
      <c r="E291"/>
      <c r="F291"/>
      <c r="G291"/>
      <c r="H291"/>
      <c r="I291"/>
      <c r="J291"/>
      <c r="K291"/>
      <c r="M291" s="37"/>
    </row>
    <row r="292" spans="4:13" x14ac:dyDescent="0.25">
      <c r="D292"/>
      <c r="E292"/>
      <c r="F292"/>
      <c r="G292"/>
      <c r="H292"/>
      <c r="I292"/>
      <c r="J292"/>
      <c r="K292"/>
      <c r="M292" s="38"/>
    </row>
    <row r="293" spans="4:13" x14ac:dyDescent="0.25">
      <c r="D293"/>
      <c r="E293"/>
      <c r="F293"/>
      <c r="G293"/>
      <c r="H293"/>
      <c r="I293"/>
      <c r="J293"/>
      <c r="K293"/>
      <c r="M293" s="38"/>
    </row>
    <row r="294" spans="4:13" x14ac:dyDescent="0.25">
      <c r="D294"/>
      <c r="E294"/>
      <c r="F294"/>
      <c r="G294"/>
      <c r="H294"/>
      <c r="I294"/>
      <c r="J294"/>
      <c r="K294"/>
      <c r="M294" s="38"/>
    </row>
    <row r="295" spans="4:13" x14ac:dyDescent="0.25">
      <c r="D295"/>
      <c r="E295"/>
      <c r="F295"/>
      <c r="G295"/>
      <c r="H295"/>
      <c r="I295"/>
      <c r="J295"/>
      <c r="K295"/>
      <c r="M295" s="38"/>
    </row>
    <row r="296" spans="4:13" x14ac:dyDescent="0.25">
      <c r="D296"/>
      <c r="E296"/>
      <c r="F296"/>
      <c r="G296"/>
      <c r="H296"/>
      <c r="I296"/>
      <c r="J296"/>
      <c r="K296"/>
      <c r="M296" s="38"/>
    </row>
    <row r="297" spans="4:13" x14ac:dyDescent="0.25">
      <c r="D297"/>
      <c r="E297"/>
      <c r="F297"/>
      <c r="G297"/>
      <c r="H297"/>
      <c r="I297"/>
      <c r="J297"/>
      <c r="K297"/>
      <c r="M297" s="38"/>
    </row>
    <row r="298" spans="4:13" x14ac:dyDescent="0.25">
      <c r="D298"/>
      <c r="E298"/>
      <c r="F298"/>
      <c r="G298"/>
      <c r="H298"/>
      <c r="I298"/>
      <c r="J298"/>
      <c r="K298"/>
      <c r="M298" s="38"/>
    </row>
  </sheetData>
  <mergeCells count="54">
    <mergeCell ref="D44:I45"/>
    <mergeCell ref="J44:J45"/>
    <mergeCell ref="K44:K45"/>
    <mergeCell ref="L44:L45"/>
    <mergeCell ref="M44:M45"/>
    <mergeCell ref="D42:I43"/>
    <mergeCell ref="J42:J43"/>
    <mergeCell ref="K42:K43"/>
    <mergeCell ref="L42:L43"/>
    <mergeCell ref="M42:M43"/>
    <mergeCell ref="B28:M28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7:M27"/>
    <mergeCell ref="C37:L37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C38:L38"/>
    <mergeCell ref="C39:M39"/>
    <mergeCell ref="D40:I41"/>
    <mergeCell ref="J40:J41"/>
    <mergeCell ref="K40:K41"/>
    <mergeCell ref="L40:L41"/>
    <mergeCell ref="M40:M41"/>
    <mergeCell ref="B48:L48"/>
    <mergeCell ref="J49:M49"/>
    <mergeCell ref="J50:M50"/>
    <mergeCell ref="J55:M55"/>
    <mergeCell ref="J56:M56"/>
    <mergeCell ref="D46:I47"/>
    <mergeCell ref="J46:J47"/>
    <mergeCell ref="K46:K47"/>
    <mergeCell ref="L46:L47"/>
    <mergeCell ref="M46:M4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2"/>
  <sheetViews>
    <sheetView tabSelected="1" view="pageBreakPreview" topLeftCell="A16" zoomScale="70" zoomScaleNormal="70" zoomScaleSheetLayoutView="70" workbookViewId="0">
      <selection activeCell="B27" sqref="B27:M27"/>
    </sheetView>
  </sheetViews>
  <sheetFormatPr defaultRowHeight="15" x14ac:dyDescent="0.25"/>
  <cols>
    <col min="1" max="1" width="2.85546875" customWidth="1"/>
    <col min="2" max="2" width="23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2.85546875" style="3" customWidth="1"/>
    <col min="12" max="12" width="4.7109375" style="1" bestFit="1" customWidth="1"/>
    <col min="13" max="13" width="20.7109375" style="1" bestFit="1" customWidth="1"/>
    <col min="14" max="14" width="15.42578125" customWidth="1"/>
  </cols>
  <sheetData>
    <row r="1" spans="2:18" x14ac:dyDescent="0.25"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2:18" x14ac:dyDescent="0.25">
      <c r="B2" s="102" t="s">
        <v>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4" spans="2:18" x14ac:dyDescent="0.25">
      <c r="B4" s="103" t="s">
        <v>2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</row>
    <row r="5" spans="2:18" x14ac:dyDescent="0.25">
      <c r="B5" s="4"/>
      <c r="C5" s="4"/>
      <c r="D5" s="52"/>
      <c r="E5" s="52"/>
      <c r="F5" s="52"/>
      <c r="G5" s="52"/>
      <c r="H5" s="52"/>
      <c r="I5" s="52"/>
      <c r="J5" s="52"/>
      <c r="K5" s="6"/>
      <c r="L5" s="52"/>
      <c r="M5" s="5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100" t="s">
        <v>80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71</v>
      </c>
      <c r="R16" t="s">
        <v>20</v>
      </c>
    </row>
    <row r="17" spans="2:18" x14ac:dyDescent="0.25">
      <c r="B17" t="s">
        <v>52</v>
      </c>
      <c r="C17" s="46">
        <f>M23</f>
        <v>9350000</v>
      </c>
    </row>
    <row r="18" spans="2:18" x14ac:dyDescent="0.25">
      <c r="B18" t="s">
        <v>53</v>
      </c>
      <c r="C18" s="46">
        <f>C17+(C17*10%)</f>
        <v>10285000</v>
      </c>
      <c r="R18" t="s">
        <v>22</v>
      </c>
    </row>
    <row r="19" spans="2:18" ht="5.25" customHeight="1" x14ac:dyDescent="0.25"/>
    <row r="20" spans="2:18" x14ac:dyDescent="0.25">
      <c r="B20" s="83" t="s">
        <v>23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</row>
    <row r="21" spans="2:18" x14ac:dyDescent="0.25">
      <c r="B21" s="49" t="s">
        <v>24</v>
      </c>
      <c r="C21" s="103" t="s">
        <v>25</v>
      </c>
      <c r="D21" s="104"/>
      <c r="E21" s="104"/>
      <c r="F21" s="104"/>
      <c r="G21" s="104"/>
      <c r="H21" s="104"/>
      <c r="I21" s="104"/>
      <c r="J21" s="104"/>
      <c r="K21" s="104"/>
      <c r="L21" s="105"/>
      <c r="M21" s="50" t="s">
        <v>26</v>
      </c>
    </row>
    <row r="22" spans="2:18" x14ac:dyDescent="0.25">
      <c r="B22" s="9" t="s">
        <v>27</v>
      </c>
      <c r="C22" s="77" t="s">
        <v>56</v>
      </c>
      <c r="D22" s="78"/>
      <c r="E22" s="78"/>
      <c r="F22" s="78"/>
      <c r="G22" s="78"/>
      <c r="H22" s="78"/>
      <c r="I22" s="78"/>
      <c r="J22" s="78"/>
      <c r="K22" s="78"/>
      <c r="L22" s="79"/>
      <c r="M22" s="10">
        <v>0.95</v>
      </c>
    </row>
    <row r="23" spans="2:18" x14ac:dyDescent="0.25">
      <c r="B23" s="9" t="s">
        <v>28</v>
      </c>
      <c r="C23" s="77" t="s">
        <v>29</v>
      </c>
      <c r="D23" s="78"/>
      <c r="E23" s="78"/>
      <c r="F23" s="78"/>
      <c r="G23" s="78"/>
      <c r="H23" s="78"/>
      <c r="I23" s="78"/>
      <c r="J23" s="78"/>
      <c r="K23" s="78"/>
      <c r="L23" s="79"/>
      <c r="M23" s="11">
        <f>M32</f>
        <v>9350000</v>
      </c>
    </row>
    <row r="24" spans="2:18" x14ac:dyDescent="0.25">
      <c r="B24" s="39" t="s">
        <v>30</v>
      </c>
      <c r="C24" s="106" t="s">
        <v>81</v>
      </c>
      <c r="D24" s="107"/>
      <c r="E24" s="107"/>
      <c r="F24" s="107"/>
      <c r="G24" s="107"/>
      <c r="H24" s="107"/>
      <c r="I24" s="107"/>
      <c r="J24" s="107"/>
      <c r="K24" s="107"/>
      <c r="L24" s="108"/>
      <c r="M24" s="12" t="s">
        <v>79</v>
      </c>
    </row>
    <row r="25" spans="2:18" ht="14.25" customHeight="1" x14ac:dyDescent="0.25">
      <c r="B25" s="9" t="s">
        <v>31</v>
      </c>
      <c r="C25" s="77" t="s">
        <v>57</v>
      </c>
      <c r="D25" s="78"/>
      <c r="E25" s="78"/>
      <c r="F25" s="78"/>
      <c r="G25" s="78"/>
      <c r="H25" s="78"/>
      <c r="I25" s="78"/>
      <c r="J25" s="78"/>
      <c r="K25" s="78"/>
      <c r="L25" s="79"/>
      <c r="M25" s="10">
        <v>1</v>
      </c>
    </row>
    <row r="26" spans="2:18" ht="4.5" customHeight="1" x14ac:dyDescent="0.25"/>
    <row r="27" spans="2:18" ht="16.5" customHeight="1" x14ac:dyDescent="0.25">
      <c r="B27" s="83" t="s">
        <v>32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</row>
    <row r="28" spans="2:18" ht="3.75" customHeight="1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2:18" x14ac:dyDescent="0.25">
      <c r="B29" s="85" t="s">
        <v>33</v>
      </c>
      <c r="C29" s="85" t="s">
        <v>34</v>
      </c>
      <c r="D29" s="88" t="s">
        <v>35</v>
      </c>
      <c r="E29" s="89"/>
      <c r="F29" s="89"/>
      <c r="G29" s="89"/>
      <c r="H29" s="89"/>
      <c r="I29" s="89"/>
      <c r="J29" s="89"/>
      <c r="K29" s="89"/>
      <c r="L29" s="90"/>
      <c r="M29" s="91" t="s">
        <v>36</v>
      </c>
    </row>
    <row r="30" spans="2:18" x14ac:dyDescent="0.25">
      <c r="B30" s="86"/>
      <c r="C30" s="86"/>
      <c r="D30" s="94" t="s">
        <v>37</v>
      </c>
      <c r="E30" s="94"/>
      <c r="F30" s="94"/>
      <c r="G30" s="94"/>
      <c r="H30" s="94"/>
      <c r="I30" s="94"/>
      <c r="J30" s="85" t="s">
        <v>38</v>
      </c>
      <c r="K30" s="95" t="s">
        <v>39</v>
      </c>
      <c r="L30" s="85" t="s">
        <v>40</v>
      </c>
      <c r="M30" s="92"/>
    </row>
    <row r="31" spans="2:18" ht="30" customHeight="1" x14ac:dyDescent="0.25">
      <c r="B31" s="87"/>
      <c r="C31" s="87"/>
      <c r="D31" s="97" t="s">
        <v>41</v>
      </c>
      <c r="E31" s="98"/>
      <c r="F31" s="98"/>
      <c r="G31" s="98"/>
      <c r="H31" s="98"/>
      <c r="I31" s="99"/>
      <c r="J31" s="87"/>
      <c r="K31" s="96"/>
      <c r="L31" s="87"/>
      <c r="M31" s="93"/>
    </row>
    <row r="32" spans="2:18" x14ac:dyDescent="0.25">
      <c r="B32" s="13">
        <v>5</v>
      </c>
      <c r="C32" s="74" t="s">
        <v>42</v>
      </c>
      <c r="D32" s="75"/>
      <c r="E32" s="75"/>
      <c r="F32" s="75"/>
      <c r="G32" s="75"/>
      <c r="H32" s="75"/>
      <c r="I32" s="75"/>
      <c r="J32" s="75"/>
      <c r="K32" s="75"/>
      <c r="L32" s="76"/>
      <c r="M32" s="14">
        <f>SUM(M33)</f>
        <v>9350000</v>
      </c>
    </row>
    <row r="33" spans="2:15" x14ac:dyDescent="0.25">
      <c r="B33" s="15" t="s">
        <v>58</v>
      </c>
      <c r="C33" s="74" t="s">
        <v>59</v>
      </c>
      <c r="D33" s="75"/>
      <c r="E33" s="75"/>
      <c r="F33" s="75"/>
      <c r="G33" s="75"/>
      <c r="H33" s="75"/>
      <c r="I33" s="75"/>
      <c r="J33" s="75"/>
      <c r="K33" s="75"/>
      <c r="L33" s="76"/>
      <c r="M33" s="16">
        <f>SUM(M34)</f>
        <v>9350000</v>
      </c>
    </row>
    <row r="34" spans="2:15" x14ac:dyDescent="0.25">
      <c r="B34" s="17" t="s">
        <v>60</v>
      </c>
      <c r="C34" s="74" t="s">
        <v>61</v>
      </c>
      <c r="D34" s="75"/>
      <c r="E34" s="75"/>
      <c r="F34" s="75"/>
      <c r="G34" s="75"/>
      <c r="H34" s="75"/>
      <c r="I34" s="75"/>
      <c r="J34" s="75"/>
      <c r="K34" s="75"/>
      <c r="L34" s="76"/>
      <c r="M34" s="16">
        <f>M35</f>
        <v>9350000</v>
      </c>
    </row>
    <row r="35" spans="2:15" x14ac:dyDescent="0.25">
      <c r="B35" s="17" t="s">
        <v>63</v>
      </c>
      <c r="C35" s="74" t="s">
        <v>62</v>
      </c>
      <c r="D35" s="75"/>
      <c r="E35" s="75"/>
      <c r="F35" s="75"/>
      <c r="G35" s="75"/>
      <c r="H35" s="75"/>
      <c r="I35" s="75"/>
      <c r="J35" s="75"/>
      <c r="K35" s="75"/>
      <c r="L35" s="76"/>
      <c r="M35" s="16">
        <f>SUM(M36)</f>
        <v>9350000</v>
      </c>
    </row>
    <row r="36" spans="2:15" x14ac:dyDescent="0.25">
      <c r="B36" s="17" t="s">
        <v>64</v>
      </c>
      <c r="C36" s="74" t="s">
        <v>66</v>
      </c>
      <c r="D36" s="75"/>
      <c r="E36" s="75"/>
      <c r="F36" s="75"/>
      <c r="G36" s="75"/>
      <c r="H36" s="75"/>
      <c r="I36" s="75"/>
      <c r="J36" s="75"/>
      <c r="K36" s="75"/>
      <c r="L36" s="76"/>
      <c r="M36" s="16">
        <f>SUM(M37)</f>
        <v>9350000</v>
      </c>
    </row>
    <row r="37" spans="2:15" s="18" customFormat="1" x14ac:dyDescent="0.25">
      <c r="B37" s="15" t="s">
        <v>82</v>
      </c>
      <c r="C37" s="74" t="s">
        <v>83</v>
      </c>
      <c r="D37" s="75"/>
      <c r="E37" s="75"/>
      <c r="F37" s="75"/>
      <c r="G37" s="75"/>
      <c r="H37" s="75"/>
      <c r="I37" s="75"/>
      <c r="J37" s="75"/>
      <c r="K37" s="75"/>
      <c r="L37" s="76"/>
      <c r="M37" s="16">
        <f>SUM(M40:M41)</f>
        <v>9350000</v>
      </c>
    </row>
    <row r="38" spans="2:15" s="18" customFormat="1" x14ac:dyDescent="0.25">
      <c r="B38" s="15"/>
      <c r="C38" s="74" t="s">
        <v>43</v>
      </c>
      <c r="D38" s="75"/>
      <c r="E38" s="75"/>
      <c r="F38" s="75"/>
      <c r="G38" s="75"/>
      <c r="H38" s="75"/>
      <c r="I38" s="75"/>
      <c r="J38" s="75"/>
      <c r="K38" s="75"/>
      <c r="L38" s="76"/>
      <c r="M38" s="16"/>
    </row>
    <row r="39" spans="2:15" s="18" customFormat="1" x14ac:dyDescent="0.25">
      <c r="B39" s="15"/>
      <c r="C39" s="74" t="s">
        <v>44</v>
      </c>
      <c r="D39" s="75"/>
      <c r="E39" s="75"/>
      <c r="F39" s="75"/>
      <c r="G39" s="75"/>
      <c r="H39" s="75"/>
      <c r="I39" s="75"/>
      <c r="J39" s="75"/>
      <c r="K39" s="75"/>
      <c r="L39" s="75"/>
      <c r="M39" s="76"/>
    </row>
    <row r="40" spans="2:15" x14ac:dyDescent="0.25">
      <c r="B40" s="19"/>
      <c r="C40" s="47" t="s">
        <v>92</v>
      </c>
      <c r="D40" s="116">
        <v>1</v>
      </c>
      <c r="E40" s="110"/>
      <c r="F40" s="110"/>
      <c r="G40" s="110"/>
      <c r="H40" s="110"/>
      <c r="I40" s="111"/>
      <c r="J40" s="59" t="s">
        <v>45</v>
      </c>
      <c r="K40" s="61">
        <v>9350000</v>
      </c>
      <c r="L40" s="115">
        <v>0</v>
      </c>
      <c r="M40" s="63">
        <f>D40*K40</f>
        <v>9350000</v>
      </c>
      <c r="N40" s="20"/>
      <c r="O40" s="20"/>
    </row>
    <row r="41" spans="2:15" x14ac:dyDescent="0.25">
      <c r="B41" s="19"/>
      <c r="C41" s="48" t="s">
        <v>93</v>
      </c>
      <c r="D41" s="112"/>
      <c r="E41" s="113"/>
      <c r="F41" s="113"/>
      <c r="G41" s="113"/>
      <c r="H41" s="113"/>
      <c r="I41" s="114"/>
      <c r="J41" s="60"/>
      <c r="K41" s="61"/>
      <c r="L41" s="115"/>
      <c r="M41" s="63"/>
      <c r="N41" s="20"/>
      <c r="O41" s="20"/>
    </row>
    <row r="42" spans="2:15" s="18" customFormat="1" x14ac:dyDescent="0.25">
      <c r="B42" s="67" t="s">
        <v>46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16">
        <f>SUM(M34)</f>
        <v>9350000</v>
      </c>
    </row>
    <row r="43" spans="2:15" x14ac:dyDescent="0.25">
      <c r="B43" s="21"/>
      <c r="C43" s="22"/>
      <c r="D43" s="23"/>
      <c r="E43" s="23"/>
      <c r="F43" s="23"/>
      <c r="G43" s="23"/>
      <c r="H43" s="23"/>
      <c r="I43" s="24"/>
      <c r="J43" s="68" t="str">
        <f>'01'!J47:M47</f>
        <v>Provinsi Sumatera Barat,………………………………..</v>
      </c>
      <c r="K43" s="69"/>
      <c r="L43" s="69"/>
      <c r="M43" s="70"/>
    </row>
    <row r="44" spans="2:15" x14ac:dyDescent="0.25">
      <c r="B44" s="25"/>
      <c r="C44" s="26"/>
      <c r="D44" s="27"/>
      <c r="E44" s="27"/>
      <c r="F44" s="27"/>
      <c r="G44" s="27"/>
      <c r="H44" s="27"/>
      <c r="I44" s="28"/>
      <c r="J44" s="71" t="str">
        <f>'01'!J48:M48</f>
        <v>Plt. Inspektur Daerah Provinsi</v>
      </c>
      <c r="K44" s="72"/>
      <c r="L44" s="72"/>
      <c r="M44" s="73"/>
    </row>
    <row r="45" spans="2:15" x14ac:dyDescent="0.25">
      <c r="B45" s="25"/>
      <c r="C45" s="26"/>
      <c r="D45" s="27"/>
      <c r="E45" s="27"/>
      <c r="F45" s="27"/>
      <c r="G45" s="27"/>
      <c r="H45" s="27"/>
      <c r="I45" s="28"/>
      <c r="J45" s="51"/>
      <c r="K45" s="31"/>
      <c r="L45" s="27"/>
      <c r="M45" s="32"/>
    </row>
    <row r="46" spans="2:15" x14ac:dyDescent="0.25">
      <c r="B46" s="25"/>
      <c r="C46" s="26"/>
      <c r="D46" s="27"/>
      <c r="E46" s="27"/>
      <c r="F46" s="27"/>
      <c r="G46" s="27"/>
      <c r="H46" s="27"/>
      <c r="I46" s="28"/>
      <c r="J46" s="51"/>
      <c r="K46" s="31"/>
      <c r="L46" s="27"/>
      <c r="M46" s="32"/>
    </row>
    <row r="47" spans="2:15" x14ac:dyDescent="0.25">
      <c r="B47" s="25"/>
      <c r="C47" s="26"/>
      <c r="D47" s="27"/>
      <c r="E47" s="27"/>
      <c r="F47" s="27"/>
      <c r="G47" s="27"/>
      <c r="H47" s="27"/>
      <c r="I47" s="28"/>
      <c r="J47" s="51"/>
      <c r="K47" s="31"/>
      <c r="L47" s="27"/>
      <c r="M47" s="32"/>
    </row>
    <row r="48" spans="2:15" x14ac:dyDescent="0.25">
      <c r="B48" s="25"/>
      <c r="C48" s="26"/>
      <c r="D48" s="27"/>
      <c r="E48" s="27"/>
      <c r="F48" s="27"/>
      <c r="G48" s="27"/>
      <c r="H48" s="27"/>
      <c r="I48" s="28"/>
      <c r="J48" s="51"/>
      <c r="K48" s="31"/>
      <c r="L48" s="27"/>
      <c r="M48" s="32"/>
    </row>
    <row r="49" spans="2:13" x14ac:dyDescent="0.25">
      <c r="B49" s="25"/>
      <c r="C49" s="26"/>
      <c r="D49" s="27"/>
      <c r="E49" s="27"/>
      <c r="F49" s="27"/>
      <c r="G49" s="27"/>
      <c r="H49" s="27"/>
      <c r="I49" s="28"/>
      <c r="J49" s="71" t="str">
        <f>'01'!J53:M53</f>
        <v>Hj. Betty Vetria, SE, M.Si, CFrA</v>
      </c>
      <c r="K49" s="72"/>
      <c r="L49" s="72"/>
      <c r="M49" s="73"/>
    </row>
    <row r="50" spans="2:13" x14ac:dyDescent="0.25">
      <c r="B50" s="33"/>
      <c r="C50" s="34"/>
      <c r="D50" s="35"/>
      <c r="E50" s="35"/>
      <c r="F50" s="35"/>
      <c r="G50" s="35"/>
      <c r="H50" s="35"/>
      <c r="I50" s="36"/>
      <c r="J50" s="64" t="str">
        <f>'01'!J54:M54</f>
        <v>NIP. 19720215 199803 2 003</v>
      </c>
      <c r="K50" s="65"/>
      <c r="L50" s="65"/>
      <c r="M50" s="66"/>
    </row>
    <row r="51" spans="2:13" x14ac:dyDescent="0.25">
      <c r="M51" s="37"/>
    </row>
    <row r="52" spans="2:13" x14ac:dyDescent="0.25">
      <c r="M52" s="37"/>
    </row>
    <row r="53" spans="2:13" x14ac:dyDescent="0.25">
      <c r="M53" s="37"/>
    </row>
    <row r="54" spans="2:13" x14ac:dyDescent="0.25">
      <c r="M54" s="37"/>
    </row>
    <row r="55" spans="2:13" x14ac:dyDescent="0.25">
      <c r="M55" s="37"/>
    </row>
    <row r="56" spans="2:13" x14ac:dyDescent="0.25">
      <c r="M56" s="37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D63"/>
      <c r="E63"/>
      <c r="F63"/>
      <c r="G63"/>
      <c r="H63"/>
      <c r="I63"/>
      <c r="J63"/>
      <c r="K63"/>
      <c r="M63" s="37"/>
    </row>
    <row r="64" spans="2:13" x14ac:dyDescent="0.25">
      <c r="D64"/>
      <c r="E64"/>
      <c r="F64"/>
      <c r="G64"/>
      <c r="H64"/>
      <c r="I64"/>
      <c r="J64"/>
      <c r="K64"/>
      <c r="M64" s="37"/>
    </row>
    <row r="65" spans="4:13" x14ac:dyDescent="0.25">
      <c r="D65"/>
      <c r="E65"/>
      <c r="F65"/>
      <c r="G65"/>
      <c r="H65"/>
      <c r="I65"/>
      <c r="J65"/>
      <c r="K65"/>
      <c r="M65" s="37"/>
    </row>
    <row r="66" spans="4:13" x14ac:dyDescent="0.25">
      <c r="D66"/>
      <c r="E66"/>
      <c r="F66"/>
      <c r="G66"/>
      <c r="H66"/>
      <c r="I66"/>
      <c r="J66"/>
      <c r="K66"/>
      <c r="M66" s="37"/>
    </row>
    <row r="67" spans="4:13" x14ac:dyDescent="0.25">
      <c r="D67"/>
      <c r="E67"/>
      <c r="F67"/>
      <c r="G67"/>
      <c r="H67"/>
      <c r="I67"/>
      <c r="J67"/>
      <c r="K67"/>
      <c r="M67" s="37"/>
    </row>
    <row r="68" spans="4:13" x14ac:dyDescent="0.25">
      <c r="D68"/>
      <c r="E68"/>
      <c r="F68"/>
      <c r="G68"/>
      <c r="H68"/>
      <c r="I68"/>
      <c r="J68"/>
      <c r="K68"/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8"/>
    </row>
    <row r="287" spans="4:13" x14ac:dyDescent="0.25">
      <c r="D287"/>
      <c r="E287"/>
      <c r="F287"/>
      <c r="G287"/>
      <c r="H287"/>
      <c r="I287"/>
      <c r="J287"/>
      <c r="K287"/>
      <c r="M287" s="38"/>
    </row>
    <row r="288" spans="4:13" x14ac:dyDescent="0.25">
      <c r="D288"/>
      <c r="E288"/>
      <c r="F288"/>
      <c r="G288"/>
      <c r="H288"/>
      <c r="I288"/>
      <c r="J288"/>
      <c r="K288"/>
      <c r="M288" s="38"/>
    </row>
    <row r="289" spans="4:13" x14ac:dyDescent="0.25">
      <c r="D289"/>
      <c r="E289"/>
      <c r="F289"/>
      <c r="G289"/>
      <c r="H289"/>
      <c r="I289"/>
      <c r="J289"/>
      <c r="K289"/>
      <c r="M289" s="38"/>
    </row>
    <row r="290" spans="4:13" x14ac:dyDescent="0.25">
      <c r="D290"/>
      <c r="E290"/>
      <c r="F290"/>
      <c r="G290"/>
      <c r="H290"/>
      <c r="I290"/>
      <c r="J290"/>
      <c r="K290"/>
      <c r="M290" s="38"/>
    </row>
    <row r="291" spans="4:13" x14ac:dyDescent="0.25">
      <c r="D291"/>
      <c r="E291"/>
      <c r="F291"/>
      <c r="G291"/>
      <c r="H291"/>
      <c r="I291"/>
      <c r="J291"/>
      <c r="K291"/>
      <c r="M291" s="38"/>
    </row>
    <row r="292" spans="4:13" x14ac:dyDescent="0.25">
      <c r="D292"/>
      <c r="E292"/>
      <c r="F292"/>
      <c r="G292"/>
      <c r="H292"/>
      <c r="I292"/>
      <c r="J292"/>
      <c r="K292"/>
      <c r="M292" s="38"/>
    </row>
  </sheetData>
  <mergeCells count="39">
    <mergeCell ref="B42:L42"/>
    <mergeCell ref="J43:M43"/>
    <mergeCell ref="J44:M44"/>
    <mergeCell ref="J49:M49"/>
    <mergeCell ref="J50:M50"/>
    <mergeCell ref="C38:L38"/>
    <mergeCell ref="C39:M39"/>
    <mergeCell ref="D40:I41"/>
    <mergeCell ref="J40:J41"/>
    <mergeCell ref="K40:K41"/>
    <mergeCell ref="L40:L41"/>
    <mergeCell ref="M40:M41"/>
    <mergeCell ref="C37:L37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B28:M28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7:M2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01</vt:lpstr>
      <vt:lpstr>02</vt:lpstr>
      <vt:lpstr>03</vt:lpstr>
      <vt:lpstr>03 (2)</vt:lpstr>
      <vt:lpstr>'01'!Print_Area</vt:lpstr>
      <vt:lpstr>'02'!Print_Area</vt:lpstr>
      <vt:lpstr>'03'!Print_Area</vt:lpstr>
      <vt:lpstr>'03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2021-08-03T09:55:15Z</cp:lastPrinted>
  <dcterms:created xsi:type="dcterms:W3CDTF">2021-02-15T07:45:01Z</dcterms:created>
  <dcterms:modified xsi:type="dcterms:W3CDTF">2023-07-12T11:01:16Z</dcterms:modified>
</cp:coreProperties>
</file>